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ileyedelstein/Desktop/NatE MESA Nov 2024/editableSource_new/Source Data/"/>
    </mc:Choice>
  </mc:AlternateContent>
  <xr:revisionPtr revIDLastSave="0" documentId="13_ncr:1_{5697C0CB-D887-C64C-832C-EA92AC7D3F6B}" xr6:coauthVersionLast="47" xr6:coauthVersionMax="47" xr10:uidLastSave="{00000000-0000-0000-0000-000000000000}"/>
  <bookViews>
    <workbookView xWindow="36440" yWindow="1400" windowWidth="30720" windowHeight="15940" activeTab="4" xr2:uid="{17EAAFA8-955E-3441-A582-9361282298E3}"/>
  </bookViews>
  <sheets>
    <sheet name="S11de" sheetId="1" r:id="rId1"/>
    <sheet name="S11g" sheetId="7" r:id="rId2"/>
    <sheet name="S11h" sheetId="8" r:id="rId3"/>
    <sheet name="S11i" sheetId="2" r:id="rId4"/>
    <sheet name="S11k" sheetId="9" r:id="rId5"/>
  </sheet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3" i="2" l="1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B23" i="2"/>
  <c r="E23" i="2"/>
  <c r="D23" i="2"/>
  <c r="C23" i="2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AV21" i="9"/>
  <c r="AW21" i="9"/>
  <c r="AX21" i="9"/>
  <c r="AY21" i="9"/>
  <c r="AZ21" i="9"/>
  <c r="BA21" i="9"/>
  <c r="BB21" i="9"/>
  <c r="BC21" i="9"/>
  <c r="BD21" i="9"/>
  <c r="BE21" i="9"/>
  <c r="B21" i="9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1" i="2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B21" i="8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B19" i="7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D23" i="9"/>
  <c r="F23" i="9"/>
  <c r="H23" i="9"/>
  <c r="J23" i="9"/>
  <c r="L23" i="9"/>
  <c r="N23" i="9"/>
  <c r="P23" i="9"/>
  <c r="R23" i="9"/>
  <c r="T23" i="9"/>
  <c r="V23" i="9"/>
  <c r="X23" i="9"/>
  <c r="Z23" i="9"/>
  <c r="AB23" i="9"/>
  <c r="AD23" i="9"/>
  <c r="AF23" i="9"/>
  <c r="AH23" i="9"/>
  <c r="AJ23" i="9"/>
  <c r="AL23" i="9"/>
  <c r="AN23" i="9"/>
  <c r="AP23" i="9"/>
  <c r="AR23" i="9"/>
  <c r="AT23" i="9"/>
  <c r="AV23" i="9"/>
  <c r="AX23" i="9"/>
  <c r="AZ23" i="9"/>
  <c r="BB23" i="9"/>
  <c r="BD23" i="9"/>
  <c r="B2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AG14" i="9"/>
  <c r="AH14" i="9"/>
  <c r="AI14" i="9"/>
  <c r="AJ14" i="9"/>
  <c r="AK14" i="9"/>
  <c r="AL14" i="9"/>
  <c r="AM14" i="9"/>
  <c r="AN14" i="9"/>
  <c r="AO14" i="9"/>
  <c r="AP14" i="9"/>
  <c r="AQ14" i="9"/>
  <c r="AR14" i="9"/>
  <c r="AS14" i="9"/>
  <c r="AT14" i="9"/>
  <c r="AU14" i="9"/>
  <c r="AV14" i="9"/>
  <c r="AW14" i="9"/>
  <c r="AX14" i="9"/>
  <c r="AY14" i="9"/>
  <c r="AZ14" i="9"/>
  <c r="BA14" i="9"/>
  <c r="BB14" i="9"/>
  <c r="BC14" i="9"/>
  <c r="BD14" i="9"/>
  <c r="BE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AI15" i="9"/>
  <c r="AJ15" i="9"/>
  <c r="AK15" i="9"/>
  <c r="AL15" i="9"/>
  <c r="AM15" i="9"/>
  <c r="AN15" i="9"/>
  <c r="AO15" i="9"/>
  <c r="AP15" i="9"/>
  <c r="AQ15" i="9"/>
  <c r="AR15" i="9"/>
  <c r="AS15" i="9"/>
  <c r="AT15" i="9"/>
  <c r="AU15" i="9"/>
  <c r="AV15" i="9"/>
  <c r="AW15" i="9"/>
  <c r="AX15" i="9"/>
  <c r="AY15" i="9"/>
  <c r="AZ15" i="9"/>
  <c r="BA15" i="9"/>
  <c r="BB15" i="9"/>
  <c r="BC15" i="9"/>
  <c r="BD15" i="9"/>
  <c r="BE15" i="9"/>
  <c r="B15" i="9"/>
  <c r="B14" i="9"/>
  <c r="B17" i="9" s="1"/>
  <c r="B20" i="9" s="1"/>
  <c r="D27" i="9"/>
  <c r="C27" i="9"/>
  <c r="D27" i="2"/>
  <c r="C27" i="2"/>
  <c r="Y15" i="2"/>
  <c r="Y18" i="2" s="1"/>
  <c r="X15" i="2"/>
  <c r="X18" i="2" s="1"/>
  <c r="W15" i="2"/>
  <c r="W18" i="2" s="1"/>
  <c r="V15" i="2"/>
  <c r="V18" i="2" s="1"/>
  <c r="U15" i="2"/>
  <c r="U18" i="2" s="1"/>
  <c r="T15" i="2"/>
  <c r="T18" i="2" s="1"/>
  <c r="S15" i="2"/>
  <c r="S18" i="2" s="1"/>
  <c r="R15" i="2"/>
  <c r="R18" i="2" s="1"/>
  <c r="Q15" i="2"/>
  <c r="Q18" i="2" s="1"/>
  <c r="P15" i="2"/>
  <c r="P18" i="2" s="1"/>
  <c r="O15" i="2"/>
  <c r="O18" i="2" s="1"/>
  <c r="N15" i="2"/>
  <c r="N18" i="2" s="1"/>
  <c r="M15" i="2"/>
  <c r="M18" i="2" s="1"/>
  <c r="L15" i="2"/>
  <c r="L18" i="2" s="1"/>
  <c r="K15" i="2"/>
  <c r="K18" i="2" s="1"/>
  <c r="J15" i="2"/>
  <c r="J18" i="2" s="1"/>
  <c r="I15" i="2"/>
  <c r="I18" i="2" s="1"/>
  <c r="H15" i="2"/>
  <c r="H18" i="2" s="1"/>
  <c r="G15" i="2"/>
  <c r="G18" i="2" s="1"/>
  <c r="F15" i="2"/>
  <c r="F18" i="2" s="1"/>
  <c r="E15" i="2"/>
  <c r="E18" i="2" s="1"/>
  <c r="D15" i="2"/>
  <c r="D18" i="2" s="1"/>
  <c r="C15" i="2"/>
  <c r="C18" i="2" s="1"/>
  <c r="B15" i="2"/>
  <c r="B18" i="2" s="1"/>
  <c r="Y14" i="2"/>
  <c r="Y17" i="2" s="1"/>
  <c r="Y20" i="2" s="1"/>
  <c r="X14" i="2"/>
  <c r="X17" i="2" s="1"/>
  <c r="X20" i="2" s="1"/>
  <c r="W14" i="2"/>
  <c r="W17" i="2" s="1"/>
  <c r="W20" i="2" s="1"/>
  <c r="V14" i="2"/>
  <c r="V17" i="2" s="1"/>
  <c r="V20" i="2" s="1"/>
  <c r="U14" i="2"/>
  <c r="U17" i="2" s="1"/>
  <c r="U20" i="2" s="1"/>
  <c r="T14" i="2"/>
  <c r="T17" i="2" s="1"/>
  <c r="T20" i="2" s="1"/>
  <c r="S14" i="2"/>
  <c r="S17" i="2" s="1"/>
  <c r="S20" i="2" s="1"/>
  <c r="R14" i="2"/>
  <c r="R17" i="2" s="1"/>
  <c r="R20" i="2" s="1"/>
  <c r="Q14" i="2"/>
  <c r="Q17" i="2" s="1"/>
  <c r="Q20" i="2" s="1"/>
  <c r="P14" i="2"/>
  <c r="P17" i="2" s="1"/>
  <c r="P20" i="2" s="1"/>
  <c r="O14" i="2"/>
  <c r="O17" i="2" s="1"/>
  <c r="O20" i="2" s="1"/>
  <c r="N14" i="2"/>
  <c r="N17" i="2" s="1"/>
  <c r="N20" i="2" s="1"/>
  <c r="M14" i="2"/>
  <c r="M17" i="2" s="1"/>
  <c r="M20" i="2" s="1"/>
  <c r="L14" i="2"/>
  <c r="L17" i="2" s="1"/>
  <c r="L20" i="2" s="1"/>
  <c r="K14" i="2"/>
  <c r="K17" i="2" s="1"/>
  <c r="K20" i="2" s="1"/>
  <c r="J14" i="2"/>
  <c r="J17" i="2" s="1"/>
  <c r="J20" i="2" s="1"/>
  <c r="I14" i="2"/>
  <c r="I17" i="2" s="1"/>
  <c r="I20" i="2" s="1"/>
  <c r="H14" i="2"/>
  <c r="H17" i="2" s="1"/>
  <c r="H20" i="2" s="1"/>
  <c r="G14" i="2"/>
  <c r="G17" i="2" s="1"/>
  <c r="G20" i="2" s="1"/>
  <c r="F14" i="2"/>
  <c r="F17" i="2" s="1"/>
  <c r="F20" i="2" s="1"/>
  <c r="E14" i="2"/>
  <c r="E17" i="2" s="1"/>
  <c r="E20" i="2" s="1"/>
  <c r="D14" i="2"/>
  <c r="D17" i="2" s="1"/>
  <c r="D20" i="2" s="1"/>
  <c r="C14" i="2"/>
  <c r="C17" i="2" s="1"/>
  <c r="C20" i="2" s="1"/>
  <c r="B14" i="2"/>
  <c r="B17" i="2" s="1"/>
  <c r="B20" i="2" s="1"/>
  <c r="D27" i="8"/>
  <c r="C27" i="8"/>
  <c r="Y15" i="8"/>
  <c r="Y18" i="8" s="1"/>
  <c r="X15" i="8"/>
  <c r="X18" i="8" s="1"/>
  <c r="W15" i="8"/>
  <c r="W18" i="8" s="1"/>
  <c r="V15" i="8"/>
  <c r="V18" i="8" s="1"/>
  <c r="U15" i="8"/>
  <c r="U18" i="8" s="1"/>
  <c r="T15" i="8"/>
  <c r="T18" i="8" s="1"/>
  <c r="S15" i="8"/>
  <c r="S18" i="8" s="1"/>
  <c r="R15" i="8"/>
  <c r="R18" i="8" s="1"/>
  <c r="Q15" i="8"/>
  <c r="Q18" i="8" s="1"/>
  <c r="P15" i="8"/>
  <c r="P18" i="8" s="1"/>
  <c r="O15" i="8"/>
  <c r="O18" i="8" s="1"/>
  <c r="N15" i="8"/>
  <c r="N18" i="8" s="1"/>
  <c r="M15" i="8"/>
  <c r="M18" i="8" s="1"/>
  <c r="L15" i="8"/>
  <c r="L18" i="8" s="1"/>
  <c r="K15" i="8"/>
  <c r="K18" i="8" s="1"/>
  <c r="J15" i="8"/>
  <c r="J18" i="8" s="1"/>
  <c r="I15" i="8"/>
  <c r="I18" i="8" s="1"/>
  <c r="H15" i="8"/>
  <c r="H18" i="8" s="1"/>
  <c r="G15" i="8"/>
  <c r="G18" i="8" s="1"/>
  <c r="F15" i="8"/>
  <c r="F18" i="8" s="1"/>
  <c r="E15" i="8"/>
  <c r="E18" i="8" s="1"/>
  <c r="D15" i="8"/>
  <c r="D18" i="8" s="1"/>
  <c r="C15" i="8"/>
  <c r="C18" i="8" s="1"/>
  <c r="B15" i="8"/>
  <c r="B18" i="8" s="1"/>
  <c r="Y14" i="8"/>
  <c r="Y17" i="8" s="1"/>
  <c r="Y20" i="8" s="1"/>
  <c r="X14" i="8"/>
  <c r="X17" i="8" s="1"/>
  <c r="X20" i="8" s="1"/>
  <c r="W14" i="8"/>
  <c r="W17" i="8" s="1"/>
  <c r="W20" i="8" s="1"/>
  <c r="V14" i="8"/>
  <c r="V17" i="8" s="1"/>
  <c r="V20" i="8" s="1"/>
  <c r="U14" i="8"/>
  <c r="U17" i="8" s="1"/>
  <c r="U20" i="8" s="1"/>
  <c r="T14" i="8"/>
  <c r="T17" i="8" s="1"/>
  <c r="T20" i="8" s="1"/>
  <c r="S14" i="8"/>
  <c r="S17" i="8" s="1"/>
  <c r="S20" i="8" s="1"/>
  <c r="R14" i="8"/>
  <c r="R17" i="8" s="1"/>
  <c r="R20" i="8" s="1"/>
  <c r="Q14" i="8"/>
  <c r="Q17" i="8" s="1"/>
  <c r="Q20" i="8" s="1"/>
  <c r="P14" i="8"/>
  <c r="P17" i="8" s="1"/>
  <c r="P20" i="8" s="1"/>
  <c r="O14" i="8"/>
  <c r="O17" i="8" s="1"/>
  <c r="O20" i="8" s="1"/>
  <c r="N14" i="8"/>
  <c r="N17" i="8" s="1"/>
  <c r="N20" i="8" s="1"/>
  <c r="M14" i="8"/>
  <c r="M17" i="8" s="1"/>
  <c r="M20" i="8" s="1"/>
  <c r="L14" i="8"/>
  <c r="L17" i="8" s="1"/>
  <c r="L20" i="8" s="1"/>
  <c r="K14" i="8"/>
  <c r="K17" i="8" s="1"/>
  <c r="K20" i="8" s="1"/>
  <c r="J14" i="8"/>
  <c r="J17" i="8" s="1"/>
  <c r="J20" i="8" s="1"/>
  <c r="I14" i="8"/>
  <c r="I17" i="8" s="1"/>
  <c r="I20" i="8" s="1"/>
  <c r="H14" i="8"/>
  <c r="H17" i="8" s="1"/>
  <c r="H20" i="8" s="1"/>
  <c r="G14" i="8"/>
  <c r="G17" i="8" s="1"/>
  <c r="G20" i="8" s="1"/>
  <c r="F14" i="8"/>
  <c r="F17" i="8" s="1"/>
  <c r="F20" i="8" s="1"/>
  <c r="E14" i="8"/>
  <c r="E17" i="8" s="1"/>
  <c r="E20" i="8" s="1"/>
  <c r="D14" i="8"/>
  <c r="D17" i="8" s="1"/>
  <c r="D20" i="8" s="1"/>
  <c r="C14" i="8"/>
  <c r="C17" i="8" s="1"/>
  <c r="C20" i="8" s="1"/>
  <c r="B14" i="8"/>
  <c r="B17" i="8" s="1"/>
  <c r="B20" i="8" s="1"/>
  <c r="C17" i="9" l="1"/>
  <c r="C20" i="9" s="1"/>
  <c r="D17" i="9"/>
  <c r="D20" i="9" s="1"/>
  <c r="D18" i="9"/>
  <c r="J17" i="9"/>
  <c r="J20" i="9" s="1"/>
  <c r="J18" i="9"/>
  <c r="R17" i="9"/>
  <c r="R20" i="9" s="1"/>
  <c r="R18" i="9"/>
  <c r="Z17" i="9"/>
  <c r="Z20" i="9" s="1"/>
  <c r="Z18" i="9"/>
  <c r="AH17" i="9"/>
  <c r="AH20" i="9" s="1"/>
  <c r="AH18" i="9"/>
  <c r="AP17" i="9"/>
  <c r="AP20" i="9" s="1"/>
  <c r="AP18" i="9"/>
  <c r="AX17" i="9"/>
  <c r="AX20" i="9" s="1"/>
  <c r="AX18" i="9"/>
  <c r="C18" i="9"/>
  <c r="E17" i="9"/>
  <c r="E20" i="9" s="1"/>
  <c r="E18" i="9"/>
  <c r="K17" i="9"/>
  <c r="K20" i="9" s="1"/>
  <c r="K18" i="9"/>
  <c r="S17" i="9"/>
  <c r="S20" i="9" s="1"/>
  <c r="S18" i="9"/>
  <c r="AA17" i="9"/>
  <c r="AA20" i="9" s="1"/>
  <c r="AA18" i="9"/>
  <c r="AI17" i="9"/>
  <c r="AI20" i="9" s="1"/>
  <c r="AI18" i="9"/>
  <c r="AQ17" i="9"/>
  <c r="AQ20" i="9" s="1"/>
  <c r="AQ18" i="9"/>
  <c r="AY17" i="9"/>
  <c r="AY20" i="9" s="1"/>
  <c r="AY18" i="9"/>
  <c r="F17" i="9"/>
  <c r="F20" i="9" s="1"/>
  <c r="F18" i="9"/>
  <c r="L17" i="9"/>
  <c r="L20" i="9" s="1"/>
  <c r="L18" i="9"/>
  <c r="T17" i="9"/>
  <c r="T20" i="9" s="1"/>
  <c r="T18" i="9"/>
  <c r="AB17" i="9"/>
  <c r="AB20" i="9" s="1"/>
  <c r="AB18" i="9"/>
  <c r="AJ17" i="9"/>
  <c r="AJ20" i="9" s="1"/>
  <c r="AJ18" i="9"/>
  <c r="AR17" i="9"/>
  <c r="AR20" i="9" s="1"/>
  <c r="AR18" i="9"/>
  <c r="AZ17" i="9"/>
  <c r="AZ20" i="9" s="1"/>
  <c r="AZ18" i="9"/>
  <c r="G17" i="9"/>
  <c r="G20" i="9" s="1"/>
  <c r="G18" i="9"/>
  <c r="M17" i="9"/>
  <c r="M20" i="9" s="1"/>
  <c r="M18" i="9"/>
  <c r="U17" i="9"/>
  <c r="U20" i="9" s="1"/>
  <c r="U18" i="9"/>
  <c r="AC17" i="9"/>
  <c r="AC20" i="9" s="1"/>
  <c r="AC18" i="9"/>
  <c r="AK17" i="9"/>
  <c r="AK20" i="9" s="1"/>
  <c r="AK18" i="9"/>
  <c r="AS17" i="9"/>
  <c r="AS20" i="9" s="1"/>
  <c r="AS18" i="9"/>
  <c r="BA17" i="9"/>
  <c r="BA20" i="9" s="1"/>
  <c r="BA18" i="9"/>
  <c r="B18" i="9"/>
  <c r="H17" i="9"/>
  <c r="H20" i="9" s="1"/>
  <c r="H18" i="9"/>
  <c r="N17" i="9"/>
  <c r="N20" i="9" s="1"/>
  <c r="N18" i="9"/>
  <c r="V17" i="9"/>
  <c r="V20" i="9" s="1"/>
  <c r="V18" i="9"/>
  <c r="AD17" i="9"/>
  <c r="AD20" i="9" s="1"/>
  <c r="AD18" i="9"/>
  <c r="AL17" i="9"/>
  <c r="AL20" i="9" s="1"/>
  <c r="AL18" i="9"/>
  <c r="AT17" i="9"/>
  <c r="AT20" i="9" s="1"/>
  <c r="AT18" i="9"/>
  <c r="BB17" i="9"/>
  <c r="BB20" i="9" s="1"/>
  <c r="BB18" i="9"/>
  <c r="I17" i="9"/>
  <c r="I20" i="9" s="1"/>
  <c r="I18" i="9"/>
  <c r="O17" i="9"/>
  <c r="O20" i="9" s="1"/>
  <c r="O18" i="9"/>
  <c r="W17" i="9"/>
  <c r="W20" i="9" s="1"/>
  <c r="W18" i="9"/>
  <c r="AE17" i="9"/>
  <c r="AE20" i="9" s="1"/>
  <c r="AE18" i="9"/>
  <c r="AM17" i="9"/>
  <c r="AM20" i="9" s="1"/>
  <c r="AM18" i="9"/>
  <c r="AU17" i="9"/>
  <c r="AU20" i="9" s="1"/>
  <c r="AU18" i="9"/>
  <c r="BC17" i="9"/>
  <c r="BC20" i="9" s="1"/>
  <c r="BC18" i="9"/>
  <c r="P17" i="9"/>
  <c r="P20" i="9" s="1"/>
  <c r="P18" i="9"/>
  <c r="X17" i="9"/>
  <c r="X20" i="9" s="1"/>
  <c r="X18" i="9"/>
  <c r="AF17" i="9"/>
  <c r="AF20" i="9" s="1"/>
  <c r="AF18" i="9"/>
  <c r="AN17" i="9"/>
  <c r="AN20" i="9" s="1"/>
  <c r="AN18" i="9"/>
  <c r="AV17" i="9"/>
  <c r="AV20" i="9" s="1"/>
  <c r="AV18" i="9"/>
  <c r="BD17" i="9"/>
  <c r="BD20" i="9" s="1"/>
  <c r="BD18" i="9"/>
  <c r="Q17" i="9"/>
  <c r="Q20" i="9" s="1"/>
  <c r="Q18" i="9"/>
  <c r="Y17" i="9"/>
  <c r="Y20" i="9" s="1"/>
  <c r="Y18" i="9"/>
  <c r="AG17" i="9"/>
  <c r="AG20" i="9" s="1"/>
  <c r="AG18" i="9"/>
  <c r="AO17" i="9"/>
  <c r="AO20" i="9" s="1"/>
  <c r="AO18" i="9"/>
  <c r="AW17" i="9"/>
  <c r="AW20" i="9" s="1"/>
  <c r="AW18" i="9"/>
  <c r="BE17" i="9"/>
  <c r="BE20" i="9" s="1"/>
  <c r="BE18" i="9"/>
  <c r="D23" i="8"/>
  <c r="L23" i="8"/>
  <c r="T23" i="8"/>
  <c r="F23" i="8"/>
  <c r="N23" i="8"/>
  <c r="V23" i="8"/>
  <c r="H23" i="8"/>
  <c r="P23" i="8"/>
  <c r="X23" i="8"/>
  <c r="B23" i="8"/>
  <c r="J23" i="8"/>
  <c r="R23" i="8"/>
  <c r="D25" i="7" l="1"/>
  <c r="C25" i="7"/>
  <c r="Y13" i="7"/>
  <c r="X13" i="7"/>
  <c r="X16" i="7" s="1"/>
  <c r="W13" i="7"/>
  <c r="V13" i="7"/>
  <c r="U13" i="7"/>
  <c r="T13" i="7"/>
  <c r="S13" i="7"/>
  <c r="S16" i="7" s="1"/>
  <c r="R13" i="7"/>
  <c r="Q13" i="7"/>
  <c r="P13" i="7"/>
  <c r="P16" i="7" s="1"/>
  <c r="O13" i="7"/>
  <c r="N13" i="7"/>
  <c r="M13" i="7"/>
  <c r="L13" i="7"/>
  <c r="K13" i="7"/>
  <c r="K16" i="7" s="1"/>
  <c r="J13" i="7"/>
  <c r="I13" i="7"/>
  <c r="H13" i="7"/>
  <c r="H16" i="7" s="1"/>
  <c r="G13" i="7"/>
  <c r="F13" i="7"/>
  <c r="E13" i="7"/>
  <c r="D13" i="7"/>
  <c r="C13" i="7"/>
  <c r="C16" i="7" s="1"/>
  <c r="B13" i="7"/>
  <c r="B16" i="7" s="1"/>
  <c r="Y12" i="7"/>
  <c r="X12" i="7"/>
  <c r="X15" i="7" s="1"/>
  <c r="X18" i="7" s="1"/>
  <c r="W12" i="7"/>
  <c r="V12" i="7"/>
  <c r="U12" i="7"/>
  <c r="T12" i="7"/>
  <c r="S12" i="7"/>
  <c r="R12" i="7"/>
  <c r="Q12" i="7"/>
  <c r="P12" i="7"/>
  <c r="P15" i="7" s="1"/>
  <c r="P18" i="7" s="1"/>
  <c r="O12" i="7"/>
  <c r="N12" i="7"/>
  <c r="M12" i="7"/>
  <c r="L12" i="7"/>
  <c r="K12" i="7"/>
  <c r="J12" i="7"/>
  <c r="I12" i="7"/>
  <c r="H12" i="7"/>
  <c r="H15" i="7" s="1"/>
  <c r="H18" i="7" s="1"/>
  <c r="G12" i="7"/>
  <c r="F12" i="7"/>
  <c r="E12" i="7"/>
  <c r="D12" i="7"/>
  <c r="C12" i="7"/>
  <c r="B12" i="7"/>
  <c r="AP12" i="1"/>
  <c r="AP13" i="1"/>
  <c r="F15" i="7" l="1"/>
  <c r="F18" i="7" s="1"/>
  <c r="N15" i="7"/>
  <c r="N18" i="7" s="1"/>
  <c r="V15" i="7"/>
  <c r="V18" i="7" s="1"/>
  <c r="F16" i="7"/>
  <c r="N16" i="7"/>
  <c r="V16" i="7"/>
  <c r="G16" i="7"/>
  <c r="O16" i="7"/>
  <c r="W16" i="7"/>
  <c r="I15" i="7"/>
  <c r="I18" i="7" s="1"/>
  <c r="Q15" i="7"/>
  <c r="Q18" i="7" s="1"/>
  <c r="Y15" i="7"/>
  <c r="Y18" i="7" s="1"/>
  <c r="X21" i="7" s="1"/>
  <c r="I16" i="7"/>
  <c r="Q16" i="7"/>
  <c r="Y16" i="7"/>
  <c r="J16" i="7"/>
  <c r="R16" i="7"/>
  <c r="D16" i="7"/>
  <c r="L16" i="7"/>
  <c r="T16" i="7"/>
  <c r="E16" i="7"/>
  <c r="M16" i="7"/>
  <c r="U16" i="7"/>
  <c r="B15" i="7"/>
  <c r="B18" i="7" s="1"/>
  <c r="J15" i="7"/>
  <c r="J18" i="7" s="1"/>
  <c r="R15" i="7"/>
  <c r="R18" i="7" s="1"/>
  <c r="C15" i="7"/>
  <c r="C18" i="7" s="1"/>
  <c r="K15" i="7"/>
  <c r="K18" i="7" s="1"/>
  <c r="S15" i="7"/>
  <c r="S18" i="7" s="1"/>
  <c r="D15" i="7"/>
  <c r="D18" i="7" s="1"/>
  <c r="L15" i="7"/>
  <c r="L18" i="7" s="1"/>
  <c r="T15" i="7"/>
  <c r="T18" i="7" s="1"/>
  <c r="E15" i="7"/>
  <c r="E18" i="7" s="1"/>
  <c r="M15" i="7"/>
  <c r="M18" i="7" s="1"/>
  <c r="U15" i="7"/>
  <c r="U18" i="7" s="1"/>
  <c r="G15" i="7"/>
  <c r="G18" i="7" s="1"/>
  <c r="O15" i="7"/>
  <c r="O18" i="7" s="1"/>
  <c r="W15" i="7"/>
  <c r="W18" i="7" s="1"/>
  <c r="H21" i="7"/>
  <c r="P21" i="7"/>
  <c r="N21" i="7" l="1"/>
  <c r="J21" i="7"/>
  <c r="T21" i="7"/>
  <c r="R21" i="7"/>
  <c r="B21" i="7"/>
  <c r="F21" i="7"/>
  <c r="L21" i="7"/>
  <c r="V21" i="7"/>
  <c r="D21" i="7"/>
  <c r="AI12" i="1"/>
  <c r="AJ12" i="1"/>
  <c r="AK12" i="1"/>
  <c r="AL12" i="1"/>
  <c r="AM12" i="1"/>
  <c r="AN12" i="1"/>
  <c r="AO12" i="1"/>
  <c r="AI13" i="1"/>
  <c r="AJ13" i="1"/>
  <c r="AK13" i="1"/>
  <c r="AL13" i="1"/>
  <c r="AM13" i="1"/>
  <c r="AN13" i="1"/>
  <c r="AO13" i="1"/>
  <c r="AH12" i="1" l="1"/>
  <c r="AH13" i="1"/>
  <c r="D25" i="1" l="1"/>
  <c r="AP16" i="1" s="1"/>
  <c r="C25" i="1"/>
  <c r="AP15" i="1" s="1"/>
  <c r="AP18" i="1" s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B13" i="1"/>
  <c r="C12" i="1"/>
  <c r="B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AK15" i="1" l="1"/>
  <c r="AK18" i="1" s="1"/>
  <c r="AN15" i="1"/>
  <c r="AN18" i="1" s="1"/>
  <c r="AI15" i="1"/>
  <c r="AI18" i="1" s="1"/>
  <c r="AO15" i="1"/>
  <c r="AO18" i="1" s="1"/>
  <c r="AM15" i="1"/>
  <c r="AM18" i="1" s="1"/>
  <c r="AL15" i="1"/>
  <c r="AL18" i="1" s="1"/>
  <c r="AJ15" i="1"/>
  <c r="AJ18" i="1" s="1"/>
  <c r="AI16" i="1"/>
  <c r="AL16" i="1"/>
  <c r="AK16" i="1"/>
  <c r="AN16" i="1"/>
  <c r="AO16" i="1"/>
  <c r="AM16" i="1"/>
  <c r="AJ16" i="1"/>
  <c r="AG16" i="1"/>
  <c r="Q16" i="1"/>
  <c r="Y16" i="1"/>
  <c r="I16" i="1"/>
  <c r="AE16" i="1"/>
  <c r="W16" i="1"/>
  <c r="O16" i="1"/>
  <c r="AD16" i="1"/>
  <c r="V16" i="1"/>
  <c r="N16" i="1"/>
  <c r="X16" i="1"/>
  <c r="AC16" i="1"/>
  <c r="U16" i="1"/>
  <c r="AH16" i="1"/>
  <c r="AF16" i="1"/>
  <c r="AB16" i="1"/>
  <c r="T16" i="1"/>
  <c r="L16" i="1"/>
  <c r="D16" i="1"/>
  <c r="B16" i="1"/>
  <c r="Z16" i="1"/>
  <c r="R16" i="1"/>
  <c r="AH15" i="1"/>
  <c r="AH18" i="1" s="1"/>
  <c r="P16" i="1"/>
  <c r="H16" i="1"/>
  <c r="G16" i="1"/>
  <c r="F16" i="1"/>
  <c r="M16" i="1"/>
  <c r="E16" i="1"/>
  <c r="J16" i="1"/>
  <c r="AA16" i="1"/>
  <c r="S16" i="1"/>
  <c r="K16" i="1"/>
  <c r="C16" i="1"/>
  <c r="W15" i="1" l="1"/>
  <c r="W18" i="1" s="1"/>
  <c r="G15" i="1"/>
  <c r="G18" i="1" s="1"/>
  <c r="D15" i="1"/>
  <c r="D18" i="1" s="1"/>
  <c r="L15" i="1"/>
  <c r="L18" i="1" s="1"/>
  <c r="Z15" i="1"/>
  <c r="Z18" i="1" s="1"/>
  <c r="I15" i="1"/>
  <c r="I18" i="1" s="1"/>
  <c r="V15" i="1"/>
  <c r="V18" i="1" s="1"/>
  <c r="T15" i="1"/>
  <c r="T18" i="1" s="1"/>
  <c r="K15" i="1"/>
  <c r="K18" i="1" s="1"/>
  <c r="H15" i="1"/>
  <c r="H18" i="1" s="1"/>
  <c r="M15" i="1"/>
  <c r="M18" i="1" s="1"/>
  <c r="S15" i="1"/>
  <c r="S18" i="1" s="1"/>
  <c r="AG15" i="1"/>
  <c r="AG18" i="1" s="1"/>
  <c r="AA15" i="1"/>
  <c r="AA18" i="1" s="1"/>
  <c r="O15" i="1"/>
  <c r="O18" i="1" s="1"/>
  <c r="AE15" i="1"/>
  <c r="AE18" i="1" s="1"/>
  <c r="E15" i="1"/>
  <c r="E18" i="1" s="1"/>
  <c r="AC15" i="1"/>
  <c r="AC18" i="1" s="1"/>
  <c r="B15" i="1"/>
  <c r="B18" i="1" s="1"/>
  <c r="Y15" i="1"/>
  <c r="Y18" i="1" s="1"/>
  <c r="X15" i="1"/>
  <c r="X18" i="1" s="1"/>
  <c r="AD15" i="1"/>
  <c r="AD18" i="1" s="1"/>
  <c r="AB15" i="1"/>
  <c r="AB18" i="1" s="1"/>
  <c r="Q15" i="1"/>
  <c r="Q18" i="1" s="1"/>
  <c r="J15" i="1"/>
  <c r="J18" i="1" s="1"/>
  <c r="AF15" i="1"/>
  <c r="AF18" i="1" s="1"/>
  <c r="U15" i="1"/>
  <c r="U18" i="1" s="1"/>
  <c r="N15" i="1"/>
  <c r="N18" i="1" s="1"/>
  <c r="C15" i="1"/>
  <c r="C18" i="1" s="1"/>
  <c r="P15" i="1"/>
  <c r="P18" i="1" s="1"/>
  <c r="R15" i="1"/>
  <c r="R18" i="1" s="1"/>
  <c r="F15" i="1"/>
  <c r="F18" i="1" s="1"/>
  <c r="AB21" i="1" l="1"/>
  <c r="H21" i="1"/>
  <c r="AF21" i="1"/>
  <c r="X21" i="1"/>
  <c r="T21" i="1"/>
  <c r="L21" i="1"/>
  <c r="F21" i="1"/>
  <c r="D21" i="1"/>
  <c r="J21" i="1"/>
  <c r="V21" i="1"/>
  <c r="Z21" i="1"/>
  <c r="R21" i="1"/>
  <c r="P21" i="1"/>
  <c r="AD21" i="1"/>
  <c r="N21" i="1"/>
  <c r="B21" i="1"/>
</calcChain>
</file>

<file path=xl/sharedStrings.xml><?xml version="1.0" encoding="utf-8"?>
<sst xmlns="http://schemas.openxmlformats.org/spreadsheetml/2006/main" count="625" uniqueCount="41">
  <si>
    <t>NTEVp SS</t>
  </si>
  <si>
    <t>hCD8a</t>
  </si>
  <si>
    <t>n/a</t>
  </si>
  <si>
    <t>Co-expressed TGFb1 only</t>
  </si>
  <si>
    <t>NTEVp ECD</t>
  </si>
  <si>
    <t>TGFbR1</t>
  </si>
  <si>
    <t>TGFbR2</t>
  </si>
  <si>
    <t>NTEVp TMD</t>
  </si>
  <si>
    <t>mCD28</t>
  </si>
  <si>
    <t>CTEVp SS</t>
  </si>
  <si>
    <t>CTEVp ECD</t>
  </si>
  <si>
    <t>CTEVp TMD</t>
  </si>
  <si>
    <t>Treatment</t>
  </si>
  <si>
    <t>No ligand</t>
  </si>
  <si>
    <t>Co-expressed TGFb1</t>
  </si>
  <si>
    <t>Filler DNA</t>
  </si>
  <si>
    <t>TEVp</t>
  </si>
  <si>
    <t>Raw Mean Fluorescence Intensity (MFI), PE-TexasRed</t>
  </si>
  <si>
    <t>Average</t>
  </si>
  <si>
    <t>Standard Error</t>
  </si>
  <si>
    <t>Autofluorescence background subtracted data (average)</t>
  </si>
  <si>
    <t>Autofluorescence background subtracted data (standard error)</t>
  </si>
  <si>
    <t>Converted into Molecules of Equivalent PE-TexasRed (MEPTRs, average)</t>
  </si>
  <si>
    <t>Converted into Molecules of Equivalent PE-TexasRed (MEPTRs, standard error)</t>
  </si>
  <si>
    <t>Fold induction</t>
  </si>
  <si>
    <t>Control samples for autofluorescence background subtraction</t>
  </si>
  <si>
    <t>Mean</t>
  </si>
  <si>
    <t>Coefficient for conversion of MFI into MEPTRs</t>
  </si>
  <si>
    <t>Error in coefficient for conversion of MFI into MEPTRs</t>
  </si>
  <si>
    <t>TGFbR2b</t>
  </si>
  <si>
    <t>NTEVp JMD</t>
  </si>
  <si>
    <t>Short</t>
  </si>
  <si>
    <t>Extended</t>
  </si>
  <si>
    <t>CTEVp JMD</t>
  </si>
  <si>
    <t>proTGFb1</t>
  </si>
  <si>
    <t>mSS TGFb1</t>
  </si>
  <si>
    <t>hSS TGFb1</t>
  </si>
  <si>
    <t>hCD28</t>
  </si>
  <si>
    <t>Truncated</t>
  </si>
  <si>
    <t>Full length TMD</t>
  </si>
  <si>
    <t>hCD28 full JMD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</si>
</sst>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"/>
    <numFmt numFmtId="165" formatCode="0.0E+00"/>
  </numFmts>
  <fonts count="4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5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B136-5D3A-B643-ACE8-0BD52B674D99}">
  <dimension ref="A1:AP39"/>
  <sheetViews>
    <sheetView zoomScale="75" workbookViewId="0">
      <selection activeCell="B19" sqref="B19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42" ht="14" x14ac:dyDescent="0.2">
      <c r="A1" s="1" t="s">
        <v>0</v>
      </c>
      <c r="B1" s="27" t="s">
        <v>1</v>
      </c>
      <c r="C1" s="40"/>
      <c r="D1" s="40"/>
      <c r="E1" s="40"/>
      <c r="F1" s="40"/>
      <c r="G1" s="40"/>
      <c r="H1" s="40"/>
      <c r="I1" s="28"/>
      <c r="J1" s="27" t="s">
        <v>1</v>
      </c>
      <c r="K1" s="40"/>
      <c r="L1" s="40"/>
      <c r="M1" s="40"/>
      <c r="N1" s="40"/>
      <c r="O1" s="40"/>
      <c r="P1" s="40"/>
      <c r="Q1" s="28"/>
      <c r="R1" s="27" t="s">
        <v>1</v>
      </c>
      <c r="S1" s="40"/>
      <c r="T1" s="40"/>
      <c r="U1" s="40"/>
      <c r="V1" s="40"/>
      <c r="W1" s="40"/>
      <c r="X1" s="40"/>
      <c r="Y1" s="28"/>
      <c r="Z1" s="27" t="s">
        <v>1</v>
      </c>
      <c r="AA1" s="40"/>
      <c r="AB1" s="40"/>
      <c r="AC1" s="40"/>
      <c r="AD1" s="40"/>
      <c r="AE1" s="40"/>
      <c r="AF1" s="40"/>
      <c r="AG1" s="28"/>
      <c r="AH1" s="36" t="s">
        <v>2</v>
      </c>
      <c r="AI1" s="37"/>
      <c r="AJ1" s="37"/>
      <c r="AK1" s="37"/>
      <c r="AL1" s="37"/>
      <c r="AM1" s="37"/>
      <c r="AN1" s="37"/>
      <c r="AO1" s="37"/>
      <c r="AP1" s="26" t="s">
        <v>3</v>
      </c>
    </row>
    <row r="2" spans="1:42" ht="14" x14ac:dyDescent="0.2">
      <c r="A2" s="1" t="s">
        <v>4</v>
      </c>
      <c r="B2" s="27" t="s">
        <v>5</v>
      </c>
      <c r="C2" s="40"/>
      <c r="D2" s="40"/>
      <c r="E2" s="40"/>
      <c r="F2" s="40"/>
      <c r="G2" s="40"/>
      <c r="H2" s="40"/>
      <c r="I2" s="28"/>
      <c r="J2" s="27" t="s">
        <v>6</v>
      </c>
      <c r="K2" s="40"/>
      <c r="L2" s="40"/>
      <c r="M2" s="40"/>
      <c r="N2" s="40"/>
      <c r="O2" s="40"/>
      <c r="P2" s="40"/>
      <c r="Q2" s="28"/>
      <c r="R2" s="27" t="s">
        <v>5</v>
      </c>
      <c r="S2" s="40"/>
      <c r="T2" s="40"/>
      <c r="U2" s="40"/>
      <c r="V2" s="40"/>
      <c r="W2" s="40"/>
      <c r="X2" s="40"/>
      <c r="Y2" s="28"/>
      <c r="Z2" s="27" t="s">
        <v>6</v>
      </c>
      <c r="AA2" s="40"/>
      <c r="AB2" s="40"/>
      <c r="AC2" s="40"/>
      <c r="AD2" s="40"/>
      <c r="AE2" s="40"/>
      <c r="AF2" s="40"/>
      <c r="AG2" s="28"/>
      <c r="AH2" s="36"/>
      <c r="AI2" s="37"/>
      <c r="AJ2" s="37"/>
      <c r="AK2" s="37"/>
      <c r="AL2" s="37"/>
      <c r="AM2" s="37"/>
      <c r="AN2" s="37"/>
      <c r="AO2" s="37"/>
      <c r="AP2" s="26"/>
    </row>
    <row r="3" spans="1:42" ht="14" x14ac:dyDescent="0.2">
      <c r="A3" s="1" t="s">
        <v>7</v>
      </c>
      <c r="B3" s="27" t="s">
        <v>5</v>
      </c>
      <c r="C3" s="40"/>
      <c r="D3" s="40"/>
      <c r="E3" s="40"/>
      <c r="F3" s="40"/>
      <c r="G3" s="40"/>
      <c r="H3" s="40"/>
      <c r="I3" s="28"/>
      <c r="J3" s="27" t="s">
        <v>6</v>
      </c>
      <c r="K3" s="40"/>
      <c r="L3" s="40"/>
      <c r="M3" s="40"/>
      <c r="N3" s="40"/>
      <c r="O3" s="40"/>
      <c r="P3" s="40"/>
      <c r="Q3" s="28"/>
      <c r="R3" s="27" t="s">
        <v>8</v>
      </c>
      <c r="S3" s="40"/>
      <c r="T3" s="40"/>
      <c r="U3" s="40"/>
      <c r="V3" s="40"/>
      <c r="W3" s="40"/>
      <c r="X3" s="40"/>
      <c r="Y3" s="28"/>
      <c r="Z3" s="27" t="s">
        <v>8</v>
      </c>
      <c r="AA3" s="40"/>
      <c r="AB3" s="40"/>
      <c r="AC3" s="40"/>
      <c r="AD3" s="40"/>
      <c r="AE3" s="40"/>
      <c r="AF3" s="40"/>
      <c r="AG3" s="28"/>
      <c r="AH3" s="38"/>
      <c r="AI3" s="39"/>
      <c r="AJ3" s="39"/>
      <c r="AK3" s="39"/>
      <c r="AL3" s="39"/>
      <c r="AM3" s="39"/>
      <c r="AN3" s="39"/>
      <c r="AO3" s="39"/>
      <c r="AP3" s="26"/>
    </row>
    <row r="4" spans="1:42" ht="14" x14ac:dyDescent="0.2">
      <c r="A4" s="1" t="s">
        <v>9</v>
      </c>
      <c r="B4" s="27" t="s">
        <v>1</v>
      </c>
      <c r="C4" s="28"/>
      <c r="D4" s="27" t="s">
        <v>1</v>
      </c>
      <c r="E4" s="28"/>
      <c r="F4" s="27" t="s">
        <v>1</v>
      </c>
      <c r="G4" s="28"/>
      <c r="H4" s="27" t="s">
        <v>1</v>
      </c>
      <c r="I4" s="28"/>
      <c r="J4" s="27" t="s">
        <v>1</v>
      </c>
      <c r="K4" s="28"/>
      <c r="L4" s="27" t="s">
        <v>1</v>
      </c>
      <c r="M4" s="28"/>
      <c r="N4" s="27" t="s">
        <v>1</v>
      </c>
      <c r="O4" s="28"/>
      <c r="P4" s="27" t="s">
        <v>1</v>
      </c>
      <c r="Q4" s="28"/>
      <c r="R4" s="27" t="s">
        <v>1</v>
      </c>
      <c r="S4" s="28"/>
      <c r="T4" s="27" t="s">
        <v>1</v>
      </c>
      <c r="U4" s="28"/>
      <c r="V4" s="27" t="s">
        <v>1</v>
      </c>
      <c r="W4" s="28"/>
      <c r="X4" s="27" t="s">
        <v>1</v>
      </c>
      <c r="Y4" s="28"/>
      <c r="Z4" s="27" t="s">
        <v>1</v>
      </c>
      <c r="AA4" s="28"/>
      <c r="AB4" s="27" t="s">
        <v>1</v>
      </c>
      <c r="AC4" s="28"/>
      <c r="AD4" s="27" t="s">
        <v>1</v>
      </c>
      <c r="AE4" s="28"/>
      <c r="AF4" s="27" t="s">
        <v>1</v>
      </c>
      <c r="AG4" s="28"/>
      <c r="AH4" s="27" t="s">
        <v>1</v>
      </c>
      <c r="AI4" s="28"/>
      <c r="AJ4" s="27" t="s">
        <v>1</v>
      </c>
      <c r="AK4" s="28"/>
      <c r="AL4" s="27" t="s">
        <v>1</v>
      </c>
      <c r="AM4" s="28"/>
      <c r="AN4" s="27" t="s">
        <v>1</v>
      </c>
      <c r="AO4" s="28"/>
      <c r="AP4" s="26"/>
    </row>
    <row r="5" spans="1:42" ht="14" x14ac:dyDescent="0.2">
      <c r="A5" s="1" t="s">
        <v>10</v>
      </c>
      <c r="B5" s="27" t="s">
        <v>5</v>
      </c>
      <c r="C5" s="28"/>
      <c r="D5" s="27" t="s">
        <v>6</v>
      </c>
      <c r="E5" s="28"/>
      <c r="F5" s="27" t="s">
        <v>5</v>
      </c>
      <c r="G5" s="28"/>
      <c r="H5" s="27" t="s">
        <v>6</v>
      </c>
      <c r="I5" s="28"/>
      <c r="J5" s="27" t="s">
        <v>5</v>
      </c>
      <c r="K5" s="28"/>
      <c r="L5" s="27" t="s">
        <v>6</v>
      </c>
      <c r="M5" s="28"/>
      <c r="N5" s="27" t="s">
        <v>5</v>
      </c>
      <c r="O5" s="28"/>
      <c r="P5" s="27" t="s">
        <v>6</v>
      </c>
      <c r="Q5" s="28"/>
      <c r="R5" s="27" t="s">
        <v>5</v>
      </c>
      <c r="S5" s="28"/>
      <c r="T5" s="27" t="s">
        <v>6</v>
      </c>
      <c r="U5" s="28"/>
      <c r="V5" s="27" t="s">
        <v>5</v>
      </c>
      <c r="W5" s="28"/>
      <c r="X5" s="27" t="s">
        <v>6</v>
      </c>
      <c r="Y5" s="28"/>
      <c r="Z5" s="27" t="s">
        <v>5</v>
      </c>
      <c r="AA5" s="28"/>
      <c r="AB5" s="27" t="s">
        <v>6</v>
      </c>
      <c r="AC5" s="28"/>
      <c r="AD5" s="27" t="s">
        <v>5</v>
      </c>
      <c r="AE5" s="28"/>
      <c r="AF5" s="27" t="s">
        <v>6</v>
      </c>
      <c r="AG5" s="28"/>
      <c r="AH5" s="27" t="s">
        <v>5</v>
      </c>
      <c r="AI5" s="28"/>
      <c r="AJ5" s="27" t="s">
        <v>6</v>
      </c>
      <c r="AK5" s="28"/>
      <c r="AL5" s="27" t="s">
        <v>5</v>
      </c>
      <c r="AM5" s="28"/>
      <c r="AN5" s="27" t="s">
        <v>6</v>
      </c>
      <c r="AO5" s="40"/>
      <c r="AP5" s="26"/>
    </row>
    <row r="6" spans="1:42" ht="14" x14ac:dyDescent="0.2">
      <c r="A6" s="1" t="s">
        <v>11</v>
      </c>
      <c r="B6" s="27" t="s">
        <v>5</v>
      </c>
      <c r="C6" s="28"/>
      <c r="D6" s="27" t="s">
        <v>6</v>
      </c>
      <c r="E6" s="28"/>
      <c r="F6" s="27" t="s">
        <v>8</v>
      </c>
      <c r="G6" s="28"/>
      <c r="H6" s="27" t="s">
        <v>8</v>
      </c>
      <c r="I6" s="28"/>
      <c r="J6" s="27" t="s">
        <v>5</v>
      </c>
      <c r="K6" s="28"/>
      <c r="L6" s="27" t="s">
        <v>6</v>
      </c>
      <c r="M6" s="28"/>
      <c r="N6" s="27" t="s">
        <v>8</v>
      </c>
      <c r="O6" s="28"/>
      <c r="P6" s="27" t="s">
        <v>8</v>
      </c>
      <c r="Q6" s="28"/>
      <c r="R6" s="27" t="s">
        <v>5</v>
      </c>
      <c r="S6" s="28"/>
      <c r="T6" s="27" t="s">
        <v>6</v>
      </c>
      <c r="U6" s="28"/>
      <c r="V6" s="27" t="s">
        <v>8</v>
      </c>
      <c r="W6" s="28"/>
      <c r="X6" s="27" t="s">
        <v>8</v>
      </c>
      <c r="Y6" s="28"/>
      <c r="Z6" s="27" t="s">
        <v>5</v>
      </c>
      <c r="AA6" s="28"/>
      <c r="AB6" s="27" t="s">
        <v>6</v>
      </c>
      <c r="AC6" s="28"/>
      <c r="AD6" s="27" t="s">
        <v>8</v>
      </c>
      <c r="AE6" s="28"/>
      <c r="AF6" s="27" t="s">
        <v>8</v>
      </c>
      <c r="AG6" s="28"/>
      <c r="AH6" s="27" t="s">
        <v>5</v>
      </c>
      <c r="AI6" s="28"/>
      <c r="AJ6" s="27" t="s">
        <v>6</v>
      </c>
      <c r="AK6" s="28"/>
      <c r="AL6" s="27" t="s">
        <v>8</v>
      </c>
      <c r="AM6" s="28"/>
      <c r="AN6" s="27" t="s">
        <v>8</v>
      </c>
      <c r="AO6" s="40"/>
      <c r="AP6" s="26"/>
    </row>
    <row r="7" spans="1:42" ht="48" customHeight="1" x14ac:dyDescent="0.2">
      <c r="A7" s="1" t="s">
        <v>12</v>
      </c>
      <c r="B7" s="3" t="s">
        <v>13</v>
      </c>
      <c r="C7" s="14" t="s">
        <v>14</v>
      </c>
      <c r="D7" s="3" t="s">
        <v>13</v>
      </c>
      <c r="E7" s="14" t="s">
        <v>14</v>
      </c>
      <c r="F7" s="3" t="s">
        <v>13</v>
      </c>
      <c r="G7" s="14" t="s">
        <v>14</v>
      </c>
      <c r="H7" s="3" t="s">
        <v>13</v>
      </c>
      <c r="I7" s="14" t="s">
        <v>14</v>
      </c>
      <c r="J7" s="3" t="s">
        <v>13</v>
      </c>
      <c r="K7" s="14" t="s">
        <v>14</v>
      </c>
      <c r="L7" s="3" t="s">
        <v>13</v>
      </c>
      <c r="M7" s="14" t="s">
        <v>14</v>
      </c>
      <c r="N7" s="3" t="s">
        <v>13</v>
      </c>
      <c r="O7" s="14" t="s">
        <v>14</v>
      </c>
      <c r="P7" s="3" t="s">
        <v>13</v>
      </c>
      <c r="Q7" s="14" t="s">
        <v>14</v>
      </c>
      <c r="R7" s="3" t="s">
        <v>13</v>
      </c>
      <c r="S7" s="14" t="s">
        <v>14</v>
      </c>
      <c r="T7" s="3" t="s">
        <v>13</v>
      </c>
      <c r="U7" s="14" t="s">
        <v>14</v>
      </c>
      <c r="V7" s="3" t="s">
        <v>13</v>
      </c>
      <c r="W7" s="14" t="s">
        <v>14</v>
      </c>
      <c r="X7" s="3" t="s">
        <v>13</v>
      </c>
      <c r="Y7" s="14" t="s">
        <v>14</v>
      </c>
      <c r="Z7" s="3" t="s">
        <v>13</v>
      </c>
      <c r="AA7" s="14" t="s">
        <v>14</v>
      </c>
      <c r="AB7" s="3" t="s">
        <v>13</v>
      </c>
      <c r="AC7" s="14" t="s">
        <v>14</v>
      </c>
      <c r="AD7" s="3" t="s">
        <v>13</v>
      </c>
      <c r="AE7" s="14" t="s">
        <v>14</v>
      </c>
      <c r="AF7" s="3" t="s">
        <v>13</v>
      </c>
      <c r="AG7" s="14" t="s">
        <v>14</v>
      </c>
      <c r="AH7" s="3" t="s">
        <v>15</v>
      </c>
      <c r="AI7" s="3" t="s">
        <v>16</v>
      </c>
      <c r="AJ7" s="3" t="s">
        <v>15</v>
      </c>
      <c r="AK7" s="3" t="s">
        <v>16</v>
      </c>
      <c r="AL7" s="3" t="s">
        <v>15</v>
      </c>
      <c r="AM7" s="3" t="s">
        <v>16</v>
      </c>
      <c r="AN7" s="3" t="s">
        <v>15</v>
      </c>
      <c r="AO7" s="21" t="s">
        <v>16</v>
      </c>
      <c r="AP7" s="26"/>
    </row>
    <row r="8" spans="1:42" x14ac:dyDescent="0.15">
      <c r="A8" s="29" t="s">
        <v>17</v>
      </c>
      <c r="B8" s="19">
        <v>1450.289673</v>
      </c>
      <c r="C8" s="19">
        <v>950.27728300000001</v>
      </c>
      <c r="D8" s="19">
        <v>127.91147599999999</v>
      </c>
      <c r="E8" s="19">
        <v>104.662918</v>
      </c>
      <c r="F8" s="19">
        <v>735.32098399999995</v>
      </c>
      <c r="G8" s="19">
        <v>583.33136000000002</v>
      </c>
      <c r="H8" s="19">
        <v>266.827606</v>
      </c>
      <c r="I8" s="19">
        <v>131.263046</v>
      </c>
      <c r="J8" s="19">
        <v>459.568848</v>
      </c>
      <c r="K8" s="19">
        <v>383.04775999999998</v>
      </c>
      <c r="L8" s="19">
        <v>97.418266000000003</v>
      </c>
      <c r="M8" s="19">
        <v>90.327315999999996</v>
      </c>
      <c r="N8" s="19">
        <v>273.95245399999999</v>
      </c>
      <c r="O8" s="19">
        <v>281.98764</v>
      </c>
      <c r="P8" s="19">
        <v>186.34255999999999</v>
      </c>
      <c r="Q8" s="19">
        <v>200.85412600000001</v>
      </c>
      <c r="R8" s="19">
        <v>330.18505900000002</v>
      </c>
      <c r="S8" s="19">
        <v>250.10403400000001</v>
      </c>
      <c r="T8" s="19">
        <v>55.064892</v>
      </c>
      <c r="U8" s="19">
        <v>24.564267999999998</v>
      </c>
      <c r="V8" s="19">
        <v>1625.884399</v>
      </c>
      <c r="W8" s="19">
        <v>1129.838135</v>
      </c>
      <c r="X8" s="19">
        <v>463.12231400000002</v>
      </c>
      <c r="Y8" s="19">
        <v>373.07403599999998</v>
      </c>
      <c r="Z8" s="19">
        <v>378.18725599999999</v>
      </c>
      <c r="AA8" s="19">
        <v>349.627411</v>
      </c>
      <c r="AB8" s="19">
        <v>37.849716000000001</v>
      </c>
      <c r="AC8" s="19">
        <v>59.562255999999998</v>
      </c>
      <c r="AD8" s="19">
        <v>1198.790039</v>
      </c>
      <c r="AE8" s="19">
        <v>1192.0198969999999</v>
      </c>
      <c r="AF8" s="19">
        <v>222.140198</v>
      </c>
      <c r="AG8" s="19">
        <v>154.80358899999999</v>
      </c>
      <c r="AH8" s="19">
        <v>67.608742000000007</v>
      </c>
      <c r="AI8" s="19">
        <v>1847.3858640000001</v>
      </c>
      <c r="AJ8" s="19">
        <v>26.868604999999999</v>
      </c>
      <c r="AK8" s="19">
        <v>1538.643188</v>
      </c>
      <c r="AL8" s="19">
        <v>108.177429</v>
      </c>
      <c r="AM8" s="19">
        <v>2052.8090820000002</v>
      </c>
      <c r="AN8" s="19">
        <v>32.452477000000002</v>
      </c>
      <c r="AO8" s="19">
        <v>1102.8774410000001</v>
      </c>
      <c r="AP8" s="19">
        <v>-0.20292399999999999</v>
      </c>
    </row>
    <row r="9" spans="1:42" x14ac:dyDescent="0.15">
      <c r="A9" s="29"/>
      <c r="B9" s="19">
        <v>1376.966797</v>
      </c>
      <c r="C9" s="19">
        <v>967.70434599999999</v>
      </c>
      <c r="D9" s="19">
        <v>130.42881800000001</v>
      </c>
      <c r="E9" s="19">
        <v>119.964867</v>
      </c>
      <c r="F9" s="19">
        <v>803.568848</v>
      </c>
      <c r="G9" s="19">
        <v>527.607483</v>
      </c>
      <c r="H9" s="19">
        <v>298.49774200000002</v>
      </c>
      <c r="I9" s="19">
        <v>213.270126</v>
      </c>
      <c r="J9" s="19">
        <v>408.28912400000002</v>
      </c>
      <c r="K9" s="19">
        <v>431.40322900000001</v>
      </c>
      <c r="L9" s="19">
        <v>114.72369399999999</v>
      </c>
      <c r="M9" s="19">
        <v>121.03761299999999</v>
      </c>
      <c r="N9" s="19">
        <v>289.32693499999999</v>
      </c>
      <c r="O9" s="19">
        <v>277.04440299999999</v>
      </c>
      <c r="P9" s="19">
        <v>193.37879899999999</v>
      </c>
      <c r="Q9" s="19">
        <v>186.12567100000001</v>
      </c>
      <c r="R9" s="19">
        <v>315.60409499999997</v>
      </c>
      <c r="S9" s="19">
        <v>250.556839</v>
      </c>
      <c r="T9" s="19">
        <v>56.908112000000003</v>
      </c>
      <c r="U9" s="19">
        <v>27.347197000000001</v>
      </c>
      <c r="V9" s="19">
        <v>1712.4239500000001</v>
      </c>
      <c r="W9" s="19">
        <v>1184.883057</v>
      </c>
      <c r="X9" s="19">
        <v>587.06915300000003</v>
      </c>
      <c r="Y9" s="19">
        <v>370.734039</v>
      </c>
      <c r="Z9" s="19">
        <v>413.098907</v>
      </c>
      <c r="AA9" s="19">
        <v>374.55166600000001</v>
      </c>
      <c r="AB9" s="19">
        <v>57.604922999999999</v>
      </c>
      <c r="AC9" s="19">
        <v>59.466586999999997</v>
      </c>
      <c r="AD9" s="19">
        <v>1371.7978519999999</v>
      </c>
      <c r="AE9" s="19">
        <v>1155.1104740000001</v>
      </c>
      <c r="AF9" s="19">
        <v>219.448578</v>
      </c>
      <c r="AG9" s="19">
        <v>156.38247699999999</v>
      </c>
      <c r="AH9" s="19">
        <v>65.094666000000004</v>
      </c>
      <c r="AI9" s="19">
        <v>1863.75415</v>
      </c>
      <c r="AJ9" s="19">
        <v>25.914444</v>
      </c>
      <c r="AK9" s="19">
        <v>1465.7933350000001</v>
      </c>
      <c r="AL9" s="19">
        <v>95.367203000000003</v>
      </c>
      <c r="AM9" s="19">
        <v>1656.8061520000001</v>
      </c>
      <c r="AN9" s="19">
        <v>48.441752999999999</v>
      </c>
      <c r="AO9" s="19">
        <v>1101.690308</v>
      </c>
      <c r="AP9" s="19">
        <v>-0.33523599999999998</v>
      </c>
    </row>
    <row r="10" spans="1:42" x14ac:dyDescent="0.15">
      <c r="A10" s="29"/>
      <c r="B10" s="19">
        <v>1529.4864500000001</v>
      </c>
      <c r="C10" s="19">
        <v>1425.317505</v>
      </c>
      <c r="D10" s="19">
        <v>141.179474</v>
      </c>
      <c r="E10" s="19">
        <v>126.323105</v>
      </c>
      <c r="F10" s="19">
        <v>793.68255599999998</v>
      </c>
      <c r="G10" s="19">
        <v>605.88751200000002</v>
      </c>
      <c r="H10" s="19">
        <v>295.74148600000001</v>
      </c>
      <c r="I10" s="19">
        <v>291.56033300000001</v>
      </c>
      <c r="J10" s="19">
        <v>443.45950299999998</v>
      </c>
      <c r="K10" s="19">
        <v>372.75524899999999</v>
      </c>
      <c r="L10" s="19">
        <v>102.767471</v>
      </c>
      <c r="M10" s="19">
        <v>95.096642000000003</v>
      </c>
      <c r="N10" s="19">
        <v>332.44638099999997</v>
      </c>
      <c r="O10" s="19">
        <v>269.71801799999997</v>
      </c>
      <c r="P10" s="19">
        <v>208.21873500000001</v>
      </c>
      <c r="Q10" s="19">
        <v>186.30452</v>
      </c>
      <c r="R10" s="19">
        <v>412.39138800000001</v>
      </c>
      <c r="S10" s="19">
        <v>239.76698300000001</v>
      </c>
      <c r="T10" s="19">
        <v>48.296967000000002</v>
      </c>
      <c r="U10" s="19">
        <v>27.616555999999999</v>
      </c>
      <c r="V10" s="19">
        <v>1723.5187989999999</v>
      </c>
      <c r="W10" s="19">
        <v>1084.065552</v>
      </c>
      <c r="X10" s="19">
        <v>456.467468</v>
      </c>
      <c r="Y10" s="19">
        <v>367.99435399999999</v>
      </c>
      <c r="Z10" s="19">
        <v>350.36462399999999</v>
      </c>
      <c r="AA10" s="19">
        <v>414.052795</v>
      </c>
      <c r="AB10" s="19">
        <v>55.460315999999999</v>
      </c>
      <c r="AC10" s="19">
        <v>41.005637999999998</v>
      </c>
      <c r="AD10" s="19">
        <v>1129.558716</v>
      </c>
      <c r="AE10" s="19">
        <v>1111.8355710000001</v>
      </c>
      <c r="AF10" s="19">
        <v>205.72143600000001</v>
      </c>
      <c r="AG10" s="19">
        <v>204.95829800000001</v>
      </c>
      <c r="AH10" s="19">
        <v>65.411986999999996</v>
      </c>
      <c r="AI10" s="19">
        <v>1886.2813719999999</v>
      </c>
      <c r="AJ10" s="19">
        <v>34.537350000000004</v>
      </c>
      <c r="AK10" s="19">
        <v>1410.0782469999999</v>
      </c>
      <c r="AL10" s="19">
        <v>95.284744000000003</v>
      </c>
      <c r="AM10" s="19">
        <v>1716.740356</v>
      </c>
      <c r="AN10" s="19">
        <v>32.642871999999997</v>
      </c>
      <c r="AO10" s="19">
        <v>1502.952393</v>
      </c>
      <c r="AP10" s="19">
        <v>-0.23444499999999999</v>
      </c>
    </row>
    <row r="11" spans="1:42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ht="16" customHeight="1" x14ac:dyDescent="0.2">
      <c r="A12" s="15" t="s">
        <v>18</v>
      </c>
      <c r="B12" s="18">
        <f>AVERAGE(B8:B10)</f>
        <v>1452.2476400000003</v>
      </c>
      <c r="C12" s="18">
        <f>AVERAGE(C8:C10)</f>
        <v>1114.4330446666665</v>
      </c>
      <c r="D12" s="18">
        <f t="shared" ref="D12:N12" si="0">AVERAGE(D8:D10)</f>
        <v>133.17325600000001</v>
      </c>
      <c r="E12" s="18">
        <f t="shared" si="0"/>
        <v>116.98363000000001</v>
      </c>
      <c r="F12" s="18">
        <f t="shared" si="0"/>
        <v>777.52412933333324</v>
      </c>
      <c r="G12" s="18">
        <f t="shared" si="0"/>
        <v>572.27545166666664</v>
      </c>
      <c r="H12" s="18">
        <f t="shared" si="0"/>
        <v>287.02227800000003</v>
      </c>
      <c r="I12" s="18">
        <f t="shared" si="0"/>
        <v>212.03116833333334</v>
      </c>
      <c r="J12" s="18">
        <f t="shared" si="0"/>
        <v>437.10582500000004</v>
      </c>
      <c r="K12" s="18">
        <f t="shared" si="0"/>
        <v>395.73541266666666</v>
      </c>
      <c r="L12" s="18">
        <f t="shared" si="0"/>
        <v>104.96981033333333</v>
      </c>
      <c r="M12" s="18">
        <f t="shared" si="0"/>
        <v>102.153857</v>
      </c>
      <c r="N12" s="18">
        <f t="shared" si="0"/>
        <v>298.57525666666669</v>
      </c>
      <c r="O12" s="18">
        <f>AVERAGE(O8:O10)</f>
        <v>276.25002033333334</v>
      </c>
      <c r="P12" s="18">
        <f t="shared" ref="P12:AG12" si="1">AVERAGE(P8:P10)</f>
        <v>195.98003133333336</v>
      </c>
      <c r="Q12" s="18">
        <f t="shared" si="1"/>
        <v>191.09477233333334</v>
      </c>
      <c r="R12" s="18">
        <f t="shared" si="1"/>
        <v>352.72684733333335</v>
      </c>
      <c r="S12" s="18">
        <f t="shared" si="1"/>
        <v>246.80928533333335</v>
      </c>
      <c r="T12" s="18">
        <f t="shared" si="1"/>
        <v>53.423323666666668</v>
      </c>
      <c r="U12" s="18">
        <f t="shared" si="1"/>
        <v>26.509340333333331</v>
      </c>
      <c r="V12" s="18">
        <f t="shared" si="1"/>
        <v>1687.2757160000001</v>
      </c>
      <c r="W12" s="18">
        <f t="shared" si="1"/>
        <v>1132.9289146666667</v>
      </c>
      <c r="X12" s="18">
        <f t="shared" si="1"/>
        <v>502.21964500000007</v>
      </c>
      <c r="Y12" s="18">
        <f t="shared" si="1"/>
        <v>370.60080966666663</v>
      </c>
      <c r="Z12" s="18">
        <f t="shared" si="1"/>
        <v>380.55026233333336</v>
      </c>
      <c r="AA12" s="18">
        <f t="shared" si="1"/>
        <v>379.41062400000004</v>
      </c>
      <c r="AB12" s="18">
        <f t="shared" si="1"/>
        <v>50.304984999999995</v>
      </c>
      <c r="AC12" s="18">
        <f t="shared" si="1"/>
        <v>53.344827000000002</v>
      </c>
      <c r="AD12" s="18">
        <f t="shared" si="1"/>
        <v>1233.3822023333335</v>
      </c>
      <c r="AE12" s="18">
        <f t="shared" si="1"/>
        <v>1152.9886473333333</v>
      </c>
      <c r="AF12" s="18">
        <f t="shared" si="1"/>
        <v>215.77007066666667</v>
      </c>
      <c r="AG12" s="18">
        <f t="shared" si="1"/>
        <v>172.04812133333334</v>
      </c>
      <c r="AH12" s="18">
        <f t="shared" ref="AH12" si="2">AVERAGE(AH8:AH10)</f>
        <v>66.038465000000016</v>
      </c>
      <c r="AI12" s="18">
        <f t="shared" ref="AI12:AO12" si="3">AVERAGE(AI8:AI10)</f>
        <v>1865.8071286666666</v>
      </c>
      <c r="AJ12" s="18">
        <f t="shared" si="3"/>
        <v>29.106799666666671</v>
      </c>
      <c r="AK12" s="18">
        <f t="shared" si="3"/>
        <v>1471.5049233333332</v>
      </c>
      <c r="AL12" s="18">
        <f t="shared" si="3"/>
        <v>99.609792000000013</v>
      </c>
      <c r="AM12" s="18">
        <f t="shared" si="3"/>
        <v>1808.7851966666667</v>
      </c>
      <c r="AN12" s="18">
        <f t="shared" si="3"/>
        <v>37.845700666666666</v>
      </c>
      <c r="AO12" s="18">
        <f t="shared" si="3"/>
        <v>1235.8400473333334</v>
      </c>
      <c r="AP12" s="18">
        <f t="shared" ref="AP12" si="4">AVERAGE(AP8:AP10)</f>
        <v>-0.25753500000000001</v>
      </c>
    </row>
    <row r="13" spans="1:42" ht="16" customHeight="1" x14ac:dyDescent="0.2">
      <c r="A13" s="15" t="s">
        <v>19</v>
      </c>
      <c r="B13" s="18">
        <f>STDEV(B8:B10)/SQRT(COUNT(B8:B10))</f>
        <v>44.039513938772167</v>
      </c>
      <c r="C13" s="18">
        <f t="shared" ref="C13:AG13" si="5">STDEV(C8:C10)/SQRT(COUNT(C8:C10))</f>
        <v>155.52361705837748</v>
      </c>
      <c r="D13" s="18">
        <f t="shared" si="5"/>
        <v>4.068533629531407</v>
      </c>
      <c r="E13" s="18">
        <f t="shared" si="5"/>
        <v>6.4279793547783202</v>
      </c>
      <c r="F13" s="18">
        <f t="shared" si="5"/>
        <v>21.293690766650101</v>
      </c>
      <c r="G13" s="18">
        <f t="shared" si="5"/>
        <v>23.263817162183518</v>
      </c>
      <c r="H13" s="18">
        <f t="shared" si="5"/>
        <v>10.128636296413456</v>
      </c>
      <c r="I13" s="18">
        <f t="shared" si="5"/>
        <v>46.277987268840661</v>
      </c>
      <c r="J13" s="18">
        <f t="shared" si="5"/>
        <v>15.140227227211691</v>
      </c>
      <c r="K13" s="18">
        <f t="shared" si="5"/>
        <v>18.079719643499093</v>
      </c>
      <c r="L13" s="18">
        <f t="shared" si="5"/>
        <v>5.1155704624918172</v>
      </c>
      <c r="M13" s="18">
        <f t="shared" si="5"/>
        <v>9.5417293702316073</v>
      </c>
      <c r="N13" s="18">
        <f t="shared" si="5"/>
        <v>17.507459973850519</v>
      </c>
      <c r="O13" s="18">
        <f t="shared" si="5"/>
        <v>3.5641356535887025</v>
      </c>
      <c r="P13" s="18">
        <f t="shared" si="5"/>
        <v>6.4476498404881486</v>
      </c>
      <c r="Q13" s="18">
        <f t="shared" si="5"/>
        <v>4.8799499565231326</v>
      </c>
      <c r="R13" s="18">
        <f t="shared" si="5"/>
        <v>30.127751257578328</v>
      </c>
      <c r="S13" s="18">
        <f t="shared" si="5"/>
        <v>3.5235765309109954</v>
      </c>
      <c r="T13" s="18">
        <f t="shared" si="5"/>
        <v>2.6178244464636617</v>
      </c>
      <c r="U13" s="18">
        <f t="shared" si="5"/>
        <v>0.97563967975619925</v>
      </c>
      <c r="V13" s="18">
        <f t="shared" si="5"/>
        <v>30.862297769441742</v>
      </c>
      <c r="W13" s="18">
        <f t="shared" si="5"/>
        <v>29.144507874939123</v>
      </c>
      <c r="X13" s="18">
        <f t="shared" si="5"/>
        <v>42.468227338024739</v>
      </c>
      <c r="Y13" s="18">
        <f t="shared" si="5"/>
        <v>1.4678901919337963</v>
      </c>
      <c r="Z13" s="18">
        <f t="shared" si="5"/>
        <v>18.148327885139103</v>
      </c>
      <c r="AA13" s="18">
        <f t="shared" si="5"/>
        <v>18.75601797220639</v>
      </c>
      <c r="AB13" s="18">
        <f t="shared" si="5"/>
        <v>6.2583312257311041</v>
      </c>
      <c r="AC13" s="18">
        <f t="shared" si="5"/>
        <v>6.1696563119480405</v>
      </c>
      <c r="AD13" s="18">
        <f t="shared" si="5"/>
        <v>72.03566958011524</v>
      </c>
      <c r="AE13" s="18">
        <f t="shared" si="5"/>
        <v>23.171520920597736</v>
      </c>
      <c r="AF13" s="18">
        <f t="shared" si="5"/>
        <v>5.0840436188202665</v>
      </c>
      <c r="AG13" s="18">
        <f t="shared" si="5"/>
        <v>16.461399474756593</v>
      </c>
      <c r="AH13" s="18">
        <f t="shared" ref="AH13" si="6">STDEV(AH8:AH10)/SQRT(COUNT(AH8:AH10))</f>
        <v>0.79046411405093941</v>
      </c>
      <c r="AI13" s="18">
        <f t="shared" ref="AI13:AO13" si="7">STDEV(AI8:AI10)/SQRT(COUNT(AI8:AI10))</f>
        <v>11.274989677731478</v>
      </c>
      <c r="AJ13" s="18">
        <f t="shared" si="7"/>
        <v>2.7292101113466321</v>
      </c>
      <c r="AK13" s="18">
        <f t="shared" si="7"/>
        <v>37.223212715322667</v>
      </c>
      <c r="AL13" s="18">
        <f t="shared" si="7"/>
        <v>4.2838846348649886</v>
      </c>
      <c r="AM13" s="18">
        <f t="shared" si="7"/>
        <v>123.23253042136818</v>
      </c>
      <c r="AN13" s="18">
        <f t="shared" si="7"/>
        <v>5.2983112514605599</v>
      </c>
      <c r="AO13" s="18">
        <f t="shared" si="7"/>
        <v>133.556612499284</v>
      </c>
      <c r="AP13" s="18">
        <f t="shared" ref="AP13" si="8">STDEV(AP8:AP10)/SQRT(COUNT(AP8:AP10))</f>
        <v>3.9901868840945223E-2</v>
      </c>
    </row>
    <row r="14" spans="1:42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32" customHeight="1" x14ac:dyDescent="0.2">
      <c r="A15" s="16" t="s">
        <v>20</v>
      </c>
      <c r="B15" s="6">
        <f t="shared" ref="B15:AG15" si="9">B12-$C$25</f>
        <v>1452.7362106666669</v>
      </c>
      <c r="C15" s="6">
        <f t="shared" si="9"/>
        <v>1114.9216153333332</v>
      </c>
      <c r="D15" s="6">
        <f t="shared" si="9"/>
        <v>133.66182666666668</v>
      </c>
      <c r="E15" s="6">
        <f t="shared" si="9"/>
        <v>117.47220066666667</v>
      </c>
      <c r="F15" s="6">
        <f t="shared" si="9"/>
        <v>778.01269999999988</v>
      </c>
      <c r="G15" s="6">
        <f t="shared" si="9"/>
        <v>572.76402233333329</v>
      </c>
      <c r="H15" s="6">
        <f t="shared" si="9"/>
        <v>287.51084866666667</v>
      </c>
      <c r="I15" s="6">
        <f t="shared" si="9"/>
        <v>212.51973900000002</v>
      </c>
      <c r="J15" s="6">
        <f t="shared" si="9"/>
        <v>437.59439566666668</v>
      </c>
      <c r="K15" s="6">
        <f t="shared" si="9"/>
        <v>396.22398333333331</v>
      </c>
      <c r="L15" s="6">
        <f t="shared" si="9"/>
        <v>105.45838099999999</v>
      </c>
      <c r="M15" s="6">
        <f t="shared" si="9"/>
        <v>102.64242766666666</v>
      </c>
      <c r="N15" s="6">
        <f t="shared" si="9"/>
        <v>299.06382733333334</v>
      </c>
      <c r="O15" s="6">
        <f t="shared" si="9"/>
        <v>276.73859099999999</v>
      </c>
      <c r="P15" s="6">
        <f t="shared" si="9"/>
        <v>196.46860200000003</v>
      </c>
      <c r="Q15" s="6">
        <f t="shared" si="9"/>
        <v>191.58334300000001</v>
      </c>
      <c r="R15" s="6">
        <f t="shared" si="9"/>
        <v>353.215418</v>
      </c>
      <c r="S15" s="6">
        <f t="shared" si="9"/>
        <v>247.29785600000002</v>
      </c>
      <c r="T15" s="6">
        <f t="shared" si="9"/>
        <v>53.911894333333336</v>
      </c>
      <c r="U15" s="6">
        <f t="shared" si="9"/>
        <v>26.997910999999998</v>
      </c>
      <c r="V15" s="6">
        <f t="shared" si="9"/>
        <v>1687.7642866666667</v>
      </c>
      <c r="W15" s="6">
        <f t="shared" si="9"/>
        <v>1133.4174853333334</v>
      </c>
      <c r="X15" s="6">
        <f t="shared" si="9"/>
        <v>502.70821566666672</v>
      </c>
      <c r="Y15" s="6">
        <f t="shared" si="9"/>
        <v>371.08938033333328</v>
      </c>
      <c r="Z15" s="6">
        <f t="shared" si="9"/>
        <v>381.03883300000001</v>
      </c>
      <c r="AA15" s="6">
        <f t="shared" si="9"/>
        <v>379.89919466666669</v>
      </c>
      <c r="AB15" s="6">
        <f t="shared" si="9"/>
        <v>50.793555666666663</v>
      </c>
      <c r="AC15" s="6">
        <f t="shared" si="9"/>
        <v>53.83339766666667</v>
      </c>
      <c r="AD15" s="6">
        <f t="shared" si="9"/>
        <v>1233.8707730000001</v>
      </c>
      <c r="AE15" s="6">
        <f t="shared" si="9"/>
        <v>1153.477218</v>
      </c>
      <c r="AF15" s="6">
        <f t="shared" si="9"/>
        <v>216.25864133333334</v>
      </c>
      <c r="AG15" s="6">
        <f t="shared" si="9"/>
        <v>172.53669200000002</v>
      </c>
      <c r="AH15" s="6">
        <f t="shared" ref="AH15" si="10">AH12-$C$25</f>
        <v>66.527035666666677</v>
      </c>
      <c r="AI15" s="6">
        <f t="shared" ref="AI15:AO15" si="11">AI12-$C$25</f>
        <v>1866.2956993333332</v>
      </c>
      <c r="AJ15" s="6">
        <f t="shared" si="11"/>
        <v>29.595370333333339</v>
      </c>
      <c r="AK15" s="6">
        <f t="shared" si="11"/>
        <v>1471.9934939999998</v>
      </c>
      <c r="AL15" s="6">
        <f t="shared" si="11"/>
        <v>100.09836266666667</v>
      </c>
      <c r="AM15" s="6">
        <f t="shared" si="11"/>
        <v>1809.2737673333334</v>
      </c>
      <c r="AN15" s="6">
        <f t="shared" si="11"/>
        <v>38.334271333333334</v>
      </c>
      <c r="AO15" s="6">
        <f t="shared" si="11"/>
        <v>1236.328618</v>
      </c>
      <c r="AP15" s="6">
        <f t="shared" ref="AP15" si="12">AP12-$C$25</f>
        <v>0.23103566666666664</v>
      </c>
    </row>
    <row r="16" spans="1:42" ht="32" customHeight="1" x14ac:dyDescent="0.2">
      <c r="A16" s="16" t="s">
        <v>21</v>
      </c>
      <c r="B16" s="6">
        <f t="shared" ref="B16:AG16" si="13">SQRT((B13^2)+($D$25^2))</f>
        <v>44.039726609704879</v>
      </c>
      <c r="C16" s="6">
        <f t="shared" si="13"/>
        <v>155.52367728039059</v>
      </c>
      <c r="D16" s="6">
        <f t="shared" si="13"/>
        <v>4.0708350235385513</v>
      </c>
      <c r="E16" s="6">
        <f t="shared" si="13"/>
        <v>6.4294362489798766</v>
      </c>
      <c r="F16" s="6">
        <f t="shared" si="13"/>
        <v>21.294130608220659</v>
      </c>
      <c r="G16" s="6">
        <f t="shared" si="13"/>
        <v>23.264219755877146</v>
      </c>
      <c r="H16" s="6">
        <f t="shared" si="13"/>
        <v>10.129560953924123</v>
      </c>
      <c r="I16" s="6">
        <f t="shared" si="13"/>
        <v>46.278189652893928</v>
      </c>
      <c r="J16" s="6">
        <f t="shared" si="13"/>
        <v>15.140845827953019</v>
      </c>
      <c r="K16" s="6">
        <f t="shared" si="13"/>
        <v>18.080237672159264</v>
      </c>
      <c r="L16" s="6">
        <f t="shared" si="13"/>
        <v>5.1174010054869505</v>
      </c>
      <c r="M16" s="6">
        <f t="shared" si="13"/>
        <v>9.5427108972754997</v>
      </c>
      <c r="N16" s="6">
        <f t="shared" si="13"/>
        <v>17.50799493460682</v>
      </c>
      <c r="O16" s="6">
        <f t="shared" si="13"/>
        <v>3.566762516824225</v>
      </c>
      <c r="P16" s="6">
        <f t="shared" si="13"/>
        <v>6.4491022910004272</v>
      </c>
      <c r="Q16" s="6">
        <f t="shared" si="13"/>
        <v>4.8818688503902106</v>
      </c>
      <c r="R16" s="6">
        <f t="shared" si="13"/>
        <v>30.128062130391868</v>
      </c>
      <c r="S16" s="6">
        <f t="shared" si="13"/>
        <v>3.5262336087427442</v>
      </c>
      <c r="T16" s="6">
        <f t="shared" si="13"/>
        <v>2.6213997647712737</v>
      </c>
      <c r="U16" s="6">
        <f t="shared" si="13"/>
        <v>0.98519271158230259</v>
      </c>
      <c r="V16" s="6">
        <f t="shared" si="13"/>
        <v>30.862601243315975</v>
      </c>
      <c r="W16" s="6">
        <f t="shared" si="13"/>
        <v>29.144829235502971</v>
      </c>
      <c r="X16" s="6">
        <f t="shared" si="13"/>
        <v>42.468447877552485</v>
      </c>
      <c r="Y16" s="6">
        <f t="shared" si="13"/>
        <v>1.4742569348032752</v>
      </c>
      <c r="Z16" s="6">
        <f t="shared" si="13"/>
        <v>18.148843955490875</v>
      </c>
      <c r="AA16" s="6">
        <f t="shared" si="13"/>
        <v>18.756517322466056</v>
      </c>
      <c r="AB16" s="6">
        <f t="shared" si="13"/>
        <v>6.2598276034728855</v>
      </c>
      <c r="AC16" s="6">
        <f t="shared" si="13"/>
        <v>6.1711741914971423</v>
      </c>
      <c r="AD16" s="6">
        <f t="shared" si="13"/>
        <v>72.035799598184369</v>
      </c>
      <c r="AE16" s="6">
        <f t="shared" si="13"/>
        <v>23.171925117864909</v>
      </c>
      <c r="AF16" s="6">
        <f t="shared" si="13"/>
        <v>5.0858855091623116</v>
      </c>
      <c r="AG16" s="6">
        <f t="shared" si="13"/>
        <v>16.461968429132547</v>
      </c>
      <c r="AH16" s="6">
        <f t="shared" ref="AH16" si="14">SQRT((AH13^2)+($D$25^2))</f>
        <v>0.8022252862148187</v>
      </c>
      <c r="AI16" s="6">
        <f t="shared" ref="AI16:AO16" si="15">SQRT((AI13^2)+($D$25^2))</f>
        <v>11.275820330565377</v>
      </c>
      <c r="AJ16" s="6">
        <f t="shared" si="15"/>
        <v>2.7326396992865352</v>
      </c>
      <c r="AK16" s="6">
        <f t="shared" si="15"/>
        <v>37.223464330236638</v>
      </c>
      <c r="AL16" s="6">
        <f t="shared" si="15"/>
        <v>4.2860703982870429</v>
      </c>
      <c r="AM16" s="6">
        <f t="shared" si="15"/>
        <v>123.23260642357474</v>
      </c>
      <c r="AN16" s="6">
        <f t="shared" si="15"/>
        <v>5.3000786797550168</v>
      </c>
      <c r="AO16" s="6">
        <f t="shared" si="15"/>
        <v>133.55668262643448</v>
      </c>
      <c r="AP16" s="6">
        <f t="shared" ref="AP16" si="16">SQRT((AP13^2)+($D$25^2))</f>
        <v>0.14256245430375819</v>
      </c>
    </row>
    <row r="17" spans="1:42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ht="32" customHeight="1" x14ac:dyDescent="0.2">
      <c r="A18" s="17" t="s">
        <v>22</v>
      </c>
      <c r="B18" s="8">
        <f t="shared" ref="B18:AG18" si="17">B15*$B$26</f>
        <v>408592.81966711249</v>
      </c>
      <c r="C18" s="8">
        <f t="shared" si="17"/>
        <v>313579.96253690473</v>
      </c>
      <c r="D18" s="8">
        <f t="shared" si="17"/>
        <v>37593.378783150125</v>
      </c>
      <c r="E18" s="8">
        <f t="shared" si="17"/>
        <v>33039.926554090336</v>
      </c>
      <c r="F18" s="8">
        <f t="shared" si="17"/>
        <v>218821.83461506886</v>
      </c>
      <c r="G18" s="8">
        <f t="shared" si="17"/>
        <v>161094.1237443634</v>
      </c>
      <c r="H18" s="8">
        <f t="shared" si="17"/>
        <v>80864.555780356081</v>
      </c>
      <c r="I18" s="8">
        <f t="shared" si="17"/>
        <v>59772.750727456776</v>
      </c>
      <c r="J18" s="8">
        <f t="shared" si="17"/>
        <v>123076.66504293871</v>
      </c>
      <c r="K18" s="8">
        <f t="shared" si="17"/>
        <v>111440.93014354454</v>
      </c>
      <c r="L18" s="8">
        <f t="shared" si="17"/>
        <v>29660.950786478064</v>
      </c>
      <c r="M18" s="8">
        <f t="shared" si="17"/>
        <v>28868.943053711726</v>
      </c>
      <c r="N18" s="8">
        <f t="shared" si="17"/>
        <v>84113.916603269055</v>
      </c>
      <c r="O18" s="8">
        <f t="shared" si="17"/>
        <v>77834.778521493528</v>
      </c>
      <c r="P18" s="8">
        <f t="shared" si="17"/>
        <v>55258.249555435024</v>
      </c>
      <c r="Q18" s="8">
        <f t="shared" si="17"/>
        <v>53884.234276571602</v>
      </c>
      <c r="R18" s="8">
        <f t="shared" si="17"/>
        <v>99344.452579101126</v>
      </c>
      <c r="S18" s="8">
        <f t="shared" si="17"/>
        <v>69554.353735219396</v>
      </c>
      <c r="T18" s="8">
        <f t="shared" si="17"/>
        <v>15163.119606651328</v>
      </c>
      <c r="U18" s="8">
        <f t="shared" si="17"/>
        <v>7593.3624422767762</v>
      </c>
      <c r="V18" s="8">
        <f t="shared" si="17"/>
        <v>474696.20689507137</v>
      </c>
      <c r="W18" s="8">
        <f t="shared" si="17"/>
        <v>318782.06297331391</v>
      </c>
      <c r="X18" s="8">
        <f t="shared" si="17"/>
        <v>141390.40921600346</v>
      </c>
      <c r="Y18" s="8">
        <f t="shared" si="17"/>
        <v>104371.63687779011</v>
      </c>
      <c r="Z18" s="8">
        <f t="shared" si="17"/>
        <v>107169.99413588604</v>
      </c>
      <c r="AA18" s="8">
        <f t="shared" si="17"/>
        <v>106849.4624133349</v>
      </c>
      <c r="AB18" s="8">
        <f t="shared" si="17"/>
        <v>14286.063759116822</v>
      </c>
      <c r="AC18" s="8">
        <f t="shared" si="17"/>
        <v>15141.041837726518</v>
      </c>
      <c r="AD18" s="8">
        <f t="shared" si="17"/>
        <v>347035.29418706562</v>
      </c>
      <c r="AE18" s="8">
        <f t="shared" si="17"/>
        <v>324424.01136825373</v>
      </c>
      <c r="AF18" s="8">
        <f t="shared" si="17"/>
        <v>60824.34470275636</v>
      </c>
      <c r="AG18" s="8">
        <f t="shared" si="17"/>
        <v>48527.222604277646</v>
      </c>
      <c r="AH18" s="8">
        <f t="shared" ref="AH18" si="18">AH15*$B$26</f>
        <v>18711.221547003184</v>
      </c>
      <c r="AI18" s="8">
        <f t="shared" ref="AI18:AO18" si="19">AI15*$B$26</f>
        <v>524909.48908974498</v>
      </c>
      <c r="AJ18" s="8">
        <f t="shared" si="19"/>
        <v>8323.9171191580608</v>
      </c>
      <c r="AK18" s="8">
        <f t="shared" si="19"/>
        <v>414009.07324331003</v>
      </c>
      <c r="AL18" s="8">
        <f t="shared" si="19"/>
        <v>28153.405928572272</v>
      </c>
      <c r="AM18" s="8">
        <f t="shared" si="19"/>
        <v>508871.64835329464</v>
      </c>
      <c r="AN18" s="8">
        <f t="shared" si="19"/>
        <v>10781.797754447765</v>
      </c>
      <c r="AO18" s="8">
        <f t="shared" si="19"/>
        <v>347726.58129857352</v>
      </c>
      <c r="AP18" s="8">
        <f t="shared" ref="AP18" si="20">AP15*$B$26</f>
        <v>64.980492531182989</v>
      </c>
    </row>
    <row r="19" spans="1:42" ht="32" customHeight="1" x14ac:dyDescent="0.2">
      <c r="A19" s="17" t="s">
        <v>23</v>
      </c>
      <c r="B19" s="8">
        <f>B18*SQRT((B16/B15)^2+($B$28/$B$26)^2)</f>
        <v>16135.436474144184</v>
      </c>
      <c r="C19" s="8">
        <f t="shared" ref="C19:AP19" si="21">C18*SQRT((C16/C15)^2+($B$28/$B$26)^2)</f>
        <v>44456.2571823326</v>
      </c>
      <c r="D19" s="8">
        <f t="shared" si="21"/>
        <v>1488.6512766853523</v>
      </c>
      <c r="E19" s="8">
        <f t="shared" si="21"/>
        <v>1992.2893066670156</v>
      </c>
      <c r="F19" s="8">
        <f t="shared" si="21"/>
        <v>8157.0712460628883</v>
      </c>
      <c r="G19" s="8">
        <f t="shared" si="21"/>
        <v>7709.4239038978521</v>
      </c>
      <c r="H19" s="8">
        <f t="shared" si="21"/>
        <v>3507.8526046166676</v>
      </c>
      <c r="I19" s="8">
        <f t="shared" si="21"/>
        <v>13103.691417648477</v>
      </c>
      <c r="J19" s="8">
        <f t="shared" si="21"/>
        <v>5276.0323470293242</v>
      </c>
      <c r="K19" s="8">
        <f t="shared" si="21"/>
        <v>5814.9326793738192</v>
      </c>
      <c r="L19" s="8">
        <f t="shared" si="21"/>
        <v>1623.2932557843117</v>
      </c>
      <c r="M19" s="8">
        <f t="shared" si="21"/>
        <v>2781.6213899478462</v>
      </c>
      <c r="N19" s="8">
        <f t="shared" si="21"/>
        <v>5364.6774497027864</v>
      </c>
      <c r="O19" s="8">
        <f t="shared" si="21"/>
        <v>2210.5559698954207</v>
      </c>
      <c r="P19" s="8">
        <f t="shared" si="21"/>
        <v>2290.3645471823388</v>
      </c>
      <c r="Q19" s="8">
        <f t="shared" si="21"/>
        <v>1935.1846702958755</v>
      </c>
      <c r="R19" s="8">
        <f t="shared" si="21"/>
        <v>8838.8565083475005</v>
      </c>
      <c r="S19" s="8">
        <f t="shared" si="21"/>
        <v>2020.4322467831657</v>
      </c>
      <c r="T19" s="8">
        <f t="shared" si="21"/>
        <v>831.1757172846568</v>
      </c>
      <c r="U19" s="8">
        <f t="shared" si="21"/>
        <v>337.20903870620316</v>
      </c>
      <c r="V19" s="8">
        <f t="shared" si="21"/>
        <v>14821.32838906805</v>
      </c>
      <c r="W19" s="8">
        <f t="shared" si="21"/>
        <v>11501.345693639743</v>
      </c>
      <c r="X19" s="8">
        <f t="shared" si="21"/>
        <v>12469.02737927938</v>
      </c>
      <c r="Y19" s="8">
        <f t="shared" si="21"/>
        <v>2673.7544018959056</v>
      </c>
      <c r="Z19" s="8">
        <f t="shared" si="21"/>
        <v>5780.3169031256593</v>
      </c>
      <c r="AA19" s="8">
        <f t="shared" si="21"/>
        <v>5928.0843171858996</v>
      </c>
      <c r="AB19" s="8">
        <f t="shared" si="21"/>
        <v>1797.3618341115384</v>
      </c>
      <c r="AC19" s="8">
        <f t="shared" si="21"/>
        <v>1777.482831820598</v>
      </c>
      <c r="AD19" s="8">
        <f t="shared" si="21"/>
        <v>22082.284056960292</v>
      </c>
      <c r="AE19" s="8">
        <f t="shared" si="21"/>
        <v>10482.653379779656</v>
      </c>
      <c r="AF19" s="8">
        <f t="shared" si="21"/>
        <v>2101.3538888799012</v>
      </c>
      <c r="AG19" s="8">
        <f t="shared" si="21"/>
        <v>4790.1596397321664</v>
      </c>
      <c r="AH19" s="8">
        <f t="shared" si="21"/>
        <v>524.54562042262285</v>
      </c>
      <c r="AI19" s="8">
        <f t="shared" si="21"/>
        <v>13657.573572383817</v>
      </c>
      <c r="AJ19" s="8">
        <f t="shared" si="21"/>
        <v>796.92226909978399</v>
      </c>
      <c r="AK19" s="8">
        <f t="shared" si="21"/>
        <v>14811.764500555859</v>
      </c>
      <c r="AL19" s="8">
        <f t="shared" si="21"/>
        <v>1400.3062423556303</v>
      </c>
      <c r="AM19" s="8">
        <f t="shared" si="21"/>
        <v>36975.315389012954</v>
      </c>
      <c r="AN19" s="8">
        <f t="shared" si="21"/>
        <v>1515.4536966970832</v>
      </c>
      <c r="AO19" s="8">
        <f t="shared" si="21"/>
        <v>38580.855571885957</v>
      </c>
      <c r="AP19" s="8">
        <f t="shared" si="21"/>
        <v>40.130455557620053</v>
      </c>
    </row>
    <row r="20" spans="1:42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:42" x14ac:dyDescent="0.2">
      <c r="A21" s="13" t="s">
        <v>24</v>
      </c>
      <c r="B21" s="30">
        <f>C18/B18</f>
        <v>0.76746322363761466</v>
      </c>
      <c r="C21" s="31"/>
      <c r="D21" s="30">
        <f t="shared" ref="D21" si="22">E18/D18</f>
        <v>0.87887621766254465</v>
      </c>
      <c r="E21" s="31"/>
      <c r="F21" s="30">
        <f t="shared" ref="F21" si="23">G18/F18</f>
        <v>0.73618852537154389</v>
      </c>
      <c r="G21" s="31"/>
      <c r="H21" s="30">
        <f t="shared" ref="H21" si="24">I18/H18</f>
        <v>0.73917119992362579</v>
      </c>
      <c r="I21" s="31"/>
      <c r="J21" s="30">
        <f t="shared" ref="J21" si="25">K18/J18</f>
        <v>0.90545945573570163</v>
      </c>
      <c r="K21" s="31"/>
      <c r="L21" s="30">
        <f t="shared" ref="L21" si="26">M18/L18</f>
        <v>0.97329796544730451</v>
      </c>
      <c r="M21" s="31"/>
      <c r="N21" s="30">
        <f t="shared" ref="N21" si="27">O18/N18</f>
        <v>0.92534959332126154</v>
      </c>
      <c r="O21" s="31"/>
      <c r="P21" s="30">
        <f t="shared" ref="P21" si="28">Q18/P18</f>
        <v>0.97513465790325093</v>
      </c>
      <c r="Q21" s="31"/>
      <c r="R21" s="30">
        <f t="shared" ref="R21" si="29">S18/R18</f>
        <v>0.70013324276801536</v>
      </c>
      <c r="S21" s="31"/>
      <c r="T21" s="30">
        <f t="shared" ref="T21" si="30">U18/T18</f>
        <v>0.50077837801569114</v>
      </c>
      <c r="U21" s="31"/>
      <c r="V21" s="30">
        <f t="shared" ref="V21" si="31">W18/V18</f>
        <v>0.67154963183385763</v>
      </c>
      <c r="W21" s="31"/>
      <c r="X21" s="30">
        <f t="shared" ref="X21" si="32">Y18/X18</f>
        <v>0.73818045691020362</v>
      </c>
      <c r="Y21" s="31"/>
      <c r="Z21" s="30">
        <f t="shared" ref="Z21" si="33">AA18/Z18</f>
        <v>0.99700912811337172</v>
      </c>
      <c r="AA21" s="31"/>
      <c r="AB21" s="30">
        <f t="shared" ref="AB21" si="34">AC18/AB18</f>
        <v>1.0598470014572126</v>
      </c>
      <c r="AC21" s="31"/>
      <c r="AD21" s="30">
        <f t="shared" ref="AD21" si="35">AE18/AD18</f>
        <v>0.93484442880145924</v>
      </c>
      <c r="AE21" s="31"/>
      <c r="AF21" s="30">
        <f t="shared" ref="AF21" si="36">AG18/AF18</f>
        <v>0.79782565420846285</v>
      </c>
      <c r="AG21" s="31"/>
    </row>
    <row r="22" spans="1:42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42" ht="13" customHeight="1" x14ac:dyDescent="0.2">
      <c r="A23" s="34" t="s">
        <v>25</v>
      </c>
      <c r="B23" s="10">
        <v>-0.215082</v>
      </c>
      <c r="C23" s="35" t="s">
        <v>26</v>
      </c>
      <c r="D23" s="34" t="s">
        <v>19</v>
      </c>
    </row>
    <row r="24" spans="1:42" x14ac:dyDescent="0.2">
      <c r="A24" s="34"/>
      <c r="B24" s="10">
        <v>-0.63524700000000001</v>
      </c>
      <c r="C24" s="35"/>
      <c r="D24" s="34"/>
    </row>
    <row r="25" spans="1:42" x14ac:dyDescent="0.2">
      <c r="A25" s="34"/>
      <c r="B25" s="10">
        <v>-0.61538300000000001</v>
      </c>
      <c r="C25" s="11">
        <f>AVERAGE(B23:B25)</f>
        <v>-0.48857066666666665</v>
      </c>
      <c r="D25" s="11">
        <f>STDEV(B23:B25)/SQRT(COUNT(B23:B25))</f>
        <v>0.13686451052084739</v>
      </c>
    </row>
    <row r="26" spans="1:42" x14ac:dyDescent="0.2">
      <c r="A26" s="32" t="s">
        <v>27</v>
      </c>
      <c r="B26" s="33">
        <v>281.257407</v>
      </c>
    </row>
    <row r="27" spans="1:42" x14ac:dyDescent="0.2">
      <c r="A27" s="32"/>
      <c r="B27" s="33"/>
    </row>
    <row r="28" spans="1:42" x14ac:dyDescent="0.2">
      <c r="A28" s="32" t="s">
        <v>28</v>
      </c>
      <c r="B28" s="33">
        <v>7.117980889</v>
      </c>
    </row>
    <row r="29" spans="1:42" x14ac:dyDescent="0.2">
      <c r="A29" s="32"/>
      <c r="B29" s="33"/>
    </row>
    <row r="36" spans="2:11" x14ac:dyDescent="0.2">
      <c r="B36" s="9"/>
      <c r="C36" s="9"/>
      <c r="D36" s="9"/>
      <c r="E36" s="9"/>
      <c r="F36" s="9"/>
      <c r="G36" s="9"/>
      <c r="H36" s="9"/>
      <c r="I36" s="9"/>
      <c r="J36" s="9"/>
      <c r="K36" s="12"/>
    </row>
    <row r="37" spans="2:1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</sheetData>
  <mergeCells count="98">
    <mergeCell ref="AN4:AO4"/>
    <mergeCell ref="AN5:AO5"/>
    <mergeCell ref="AL6:AM6"/>
    <mergeCell ref="AN6:AO6"/>
    <mergeCell ref="AJ4:AK4"/>
    <mergeCell ref="AJ5:AK5"/>
    <mergeCell ref="AJ6:AK6"/>
    <mergeCell ref="AL4:AM4"/>
    <mergeCell ref="AL5:AM5"/>
    <mergeCell ref="R1:Y1"/>
    <mergeCell ref="R2:Y2"/>
    <mergeCell ref="R3:Y3"/>
    <mergeCell ref="B1:I1"/>
    <mergeCell ref="B2:I2"/>
    <mergeCell ref="B3:I3"/>
    <mergeCell ref="J1:Q1"/>
    <mergeCell ref="J2:Q2"/>
    <mergeCell ref="J3:Q3"/>
    <mergeCell ref="AH1:AO3"/>
    <mergeCell ref="AB21:AC21"/>
    <mergeCell ref="AD21:AE21"/>
    <mergeCell ref="AF21:AG21"/>
    <mergeCell ref="AB5:AC5"/>
    <mergeCell ref="AD5:AE5"/>
    <mergeCell ref="AF5:AG5"/>
    <mergeCell ref="AB6:AC6"/>
    <mergeCell ref="AD6:AE6"/>
    <mergeCell ref="AF6:AG6"/>
    <mergeCell ref="Z3:AG3"/>
    <mergeCell ref="Z1:AG1"/>
    <mergeCell ref="Z2:AG2"/>
    <mergeCell ref="AH4:AI4"/>
    <mergeCell ref="AH5:AI5"/>
    <mergeCell ref="AH6:AI6"/>
    <mergeCell ref="AB4:AC4"/>
    <mergeCell ref="AD4:AE4"/>
    <mergeCell ref="AF4:AG4"/>
    <mergeCell ref="X6:Y6"/>
    <mergeCell ref="X4:Y4"/>
    <mergeCell ref="X5:Y5"/>
    <mergeCell ref="B4:C4"/>
    <mergeCell ref="D4:E4"/>
    <mergeCell ref="F4:G4"/>
    <mergeCell ref="H4:I4"/>
    <mergeCell ref="J4:K4"/>
    <mergeCell ref="T4:U4"/>
    <mergeCell ref="V4:W4"/>
    <mergeCell ref="X21:Y21"/>
    <mergeCell ref="Z5:AA5"/>
    <mergeCell ref="Z21:AA21"/>
    <mergeCell ref="Z6:AA6"/>
    <mergeCell ref="T5:U5"/>
    <mergeCell ref="V5:W5"/>
    <mergeCell ref="Z4:AA4"/>
    <mergeCell ref="V21:W21"/>
    <mergeCell ref="R4:S4"/>
    <mergeCell ref="L4:M4"/>
    <mergeCell ref="N5:O5"/>
    <mergeCell ref="P5:Q5"/>
    <mergeCell ref="R5:S5"/>
    <mergeCell ref="L5:M5"/>
    <mergeCell ref="N21:O21"/>
    <mergeCell ref="H5:I5"/>
    <mergeCell ref="J5:K5"/>
    <mergeCell ref="N4:O4"/>
    <mergeCell ref="P4:Q4"/>
    <mergeCell ref="P21:Q21"/>
    <mergeCell ref="R21:S21"/>
    <mergeCell ref="T21:U21"/>
    <mergeCell ref="A28:A29"/>
    <mergeCell ref="B28:B29"/>
    <mergeCell ref="D23:D24"/>
    <mergeCell ref="J21:K21"/>
    <mergeCell ref="L21:M21"/>
    <mergeCell ref="B21:C21"/>
    <mergeCell ref="D21:E21"/>
    <mergeCell ref="F21:G21"/>
    <mergeCell ref="H21:I21"/>
    <mergeCell ref="A23:A25"/>
    <mergeCell ref="C23:C24"/>
    <mergeCell ref="A26:A27"/>
    <mergeCell ref="B26:B27"/>
    <mergeCell ref="AP1:AP7"/>
    <mergeCell ref="J6:K6"/>
    <mergeCell ref="L6:M6"/>
    <mergeCell ref="A8:A10"/>
    <mergeCell ref="B6:C6"/>
    <mergeCell ref="D6:E6"/>
    <mergeCell ref="F6:G6"/>
    <mergeCell ref="H6:I6"/>
    <mergeCell ref="N6:O6"/>
    <mergeCell ref="P6:Q6"/>
    <mergeCell ref="R6:S6"/>
    <mergeCell ref="T6:U6"/>
    <mergeCell ref="V6:W6"/>
    <mergeCell ref="B5:C5"/>
    <mergeCell ref="D5:E5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4EF8-FDF7-0747-B254-1A708D25345A}">
  <dimension ref="A1:Y39"/>
  <sheetViews>
    <sheetView topLeftCell="I1" zoomScale="75" workbookViewId="0">
      <selection activeCell="S30" sqref="S30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25" ht="14" x14ac:dyDescent="0.2">
      <c r="A1" s="1" t="s">
        <v>0</v>
      </c>
      <c r="B1" s="27" t="s">
        <v>1</v>
      </c>
      <c r="C1" s="40"/>
      <c r="D1" s="40"/>
      <c r="E1" s="40"/>
      <c r="F1" s="27" t="s">
        <v>1</v>
      </c>
      <c r="G1" s="40"/>
      <c r="H1" s="40"/>
      <c r="I1" s="40"/>
      <c r="J1" s="27" t="s">
        <v>1</v>
      </c>
      <c r="K1" s="40"/>
      <c r="L1" s="40"/>
      <c r="M1" s="40"/>
      <c r="N1" s="40"/>
      <c r="O1" s="40"/>
      <c r="P1" s="40"/>
      <c r="Q1" s="28"/>
      <c r="R1" s="27" t="s">
        <v>1</v>
      </c>
      <c r="S1" s="40"/>
      <c r="T1" s="40"/>
      <c r="U1" s="40"/>
      <c r="V1" s="40"/>
      <c r="W1" s="40"/>
      <c r="X1" s="40"/>
      <c r="Y1" s="28"/>
    </row>
    <row r="2" spans="1:25" ht="14" x14ac:dyDescent="0.2">
      <c r="A2" s="1" t="s">
        <v>4</v>
      </c>
      <c r="B2" s="27" t="s">
        <v>5</v>
      </c>
      <c r="C2" s="40"/>
      <c r="D2" s="40"/>
      <c r="E2" s="40"/>
      <c r="F2" s="27" t="s">
        <v>5</v>
      </c>
      <c r="G2" s="40"/>
      <c r="H2" s="40"/>
      <c r="I2" s="40"/>
      <c r="J2" s="27" t="s">
        <v>29</v>
      </c>
      <c r="K2" s="40"/>
      <c r="L2" s="40"/>
      <c r="M2" s="40"/>
      <c r="N2" s="40"/>
      <c r="O2" s="40"/>
      <c r="P2" s="40"/>
      <c r="Q2" s="28"/>
      <c r="R2" s="27" t="s">
        <v>29</v>
      </c>
      <c r="S2" s="40"/>
      <c r="T2" s="40"/>
      <c r="U2" s="40"/>
      <c r="V2" s="40"/>
      <c r="W2" s="40"/>
      <c r="X2" s="40"/>
      <c r="Y2" s="28"/>
    </row>
    <row r="3" spans="1:25" ht="14" x14ac:dyDescent="0.2">
      <c r="A3" s="1" t="s">
        <v>7</v>
      </c>
      <c r="B3" s="27" t="s">
        <v>5</v>
      </c>
      <c r="C3" s="40"/>
      <c r="D3" s="40"/>
      <c r="E3" s="40"/>
      <c r="F3" s="27" t="s">
        <v>8</v>
      </c>
      <c r="G3" s="40"/>
      <c r="H3" s="40"/>
      <c r="I3" s="40"/>
      <c r="J3" s="27" t="s">
        <v>6</v>
      </c>
      <c r="K3" s="40"/>
      <c r="L3" s="40"/>
      <c r="M3" s="40"/>
      <c r="N3" s="40"/>
      <c r="O3" s="40"/>
      <c r="P3" s="40"/>
      <c r="Q3" s="28"/>
      <c r="R3" s="27" t="s">
        <v>8</v>
      </c>
      <c r="S3" s="40"/>
      <c r="T3" s="40"/>
      <c r="U3" s="40"/>
      <c r="V3" s="40"/>
      <c r="W3" s="40"/>
      <c r="X3" s="40"/>
      <c r="Y3" s="28"/>
    </row>
    <row r="4" spans="1:25" ht="14" x14ac:dyDescent="0.2">
      <c r="A4" s="1" t="s">
        <v>9</v>
      </c>
      <c r="B4" s="27" t="s">
        <v>1</v>
      </c>
      <c r="C4" s="28"/>
      <c r="D4" s="27" t="s">
        <v>1</v>
      </c>
      <c r="E4" s="28"/>
      <c r="F4" s="27" t="s">
        <v>1</v>
      </c>
      <c r="G4" s="28"/>
      <c r="H4" s="27" t="s">
        <v>1</v>
      </c>
      <c r="I4" s="28"/>
      <c r="J4" s="27" t="s">
        <v>1</v>
      </c>
      <c r="K4" s="28"/>
      <c r="L4" s="27" t="s">
        <v>1</v>
      </c>
      <c r="M4" s="28"/>
      <c r="N4" s="27" t="s">
        <v>1</v>
      </c>
      <c r="O4" s="28"/>
      <c r="P4" s="27" t="s">
        <v>1</v>
      </c>
      <c r="Q4" s="28"/>
      <c r="R4" s="27" t="s">
        <v>1</v>
      </c>
      <c r="S4" s="28"/>
      <c r="T4" s="27" t="s">
        <v>1</v>
      </c>
      <c r="U4" s="28"/>
      <c r="V4" s="27" t="s">
        <v>1</v>
      </c>
      <c r="W4" s="28"/>
      <c r="X4" s="27" t="s">
        <v>1</v>
      </c>
      <c r="Y4" s="28"/>
    </row>
    <row r="5" spans="1:25" ht="14" x14ac:dyDescent="0.2">
      <c r="A5" s="1" t="s">
        <v>10</v>
      </c>
      <c r="B5" s="27" t="s">
        <v>29</v>
      </c>
      <c r="C5" s="28"/>
      <c r="D5" s="27" t="s">
        <v>29</v>
      </c>
      <c r="E5" s="28"/>
      <c r="F5" s="27" t="s">
        <v>29</v>
      </c>
      <c r="G5" s="28"/>
      <c r="H5" s="27" t="s">
        <v>29</v>
      </c>
      <c r="I5" s="28"/>
      <c r="J5" s="27" t="s">
        <v>5</v>
      </c>
      <c r="K5" s="28"/>
      <c r="L5" s="27" t="s">
        <v>5</v>
      </c>
      <c r="M5" s="28"/>
      <c r="N5" s="27" t="s">
        <v>29</v>
      </c>
      <c r="O5" s="28"/>
      <c r="P5" s="27" t="s">
        <v>29</v>
      </c>
      <c r="Q5" s="28"/>
      <c r="R5" s="27" t="s">
        <v>5</v>
      </c>
      <c r="S5" s="28"/>
      <c r="T5" s="27" t="s">
        <v>5</v>
      </c>
      <c r="U5" s="28"/>
      <c r="V5" s="27" t="s">
        <v>29</v>
      </c>
      <c r="W5" s="28"/>
      <c r="X5" s="27" t="s">
        <v>29</v>
      </c>
      <c r="Y5" s="28"/>
    </row>
    <row r="6" spans="1:25" ht="14" x14ac:dyDescent="0.2">
      <c r="A6" s="1" t="s">
        <v>11</v>
      </c>
      <c r="B6" s="27" t="s">
        <v>6</v>
      </c>
      <c r="C6" s="28"/>
      <c r="D6" s="27" t="s">
        <v>8</v>
      </c>
      <c r="E6" s="28"/>
      <c r="F6" s="27" t="s">
        <v>6</v>
      </c>
      <c r="G6" s="28"/>
      <c r="H6" s="27" t="s">
        <v>8</v>
      </c>
      <c r="I6" s="28"/>
      <c r="J6" s="27" t="s">
        <v>5</v>
      </c>
      <c r="K6" s="28"/>
      <c r="L6" s="27" t="s">
        <v>8</v>
      </c>
      <c r="M6" s="28"/>
      <c r="N6" s="27" t="s">
        <v>6</v>
      </c>
      <c r="O6" s="28"/>
      <c r="P6" s="27" t="s">
        <v>8</v>
      </c>
      <c r="Q6" s="28"/>
      <c r="R6" s="27" t="s">
        <v>5</v>
      </c>
      <c r="S6" s="28"/>
      <c r="T6" s="27" t="s">
        <v>8</v>
      </c>
      <c r="U6" s="28"/>
      <c r="V6" s="27" t="s">
        <v>6</v>
      </c>
      <c r="W6" s="28"/>
      <c r="X6" s="27" t="s">
        <v>8</v>
      </c>
      <c r="Y6" s="28"/>
    </row>
    <row r="7" spans="1:25" ht="48" customHeight="1" x14ac:dyDescent="0.2">
      <c r="A7" s="1" t="s">
        <v>12</v>
      </c>
      <c r="B7" s="3" t="s">
        <v>13</v>
      </c>
      <c r="C7" s="14" t="s">
        <v>14</v>
      </c>
      <c r="D7" s="3" t="s">
        <v>13</v>
      </c>
      <c r="E7" s="14" t="s">
        <v>14</v>
      </c>
      <c r="F7" s="3" t="s">
        <v>13</v>
      </c>
      <c r="G7" s="14" t="s">
        <v>14</v>
      </c>
      <c r="H7" s="3" t="s">
        <v>13</v>
      </c>
      <c r="I7" s="14" t="s">
        <v>14</v>
      </c>
      <c r="J7" s="3" t="s">
        <v>13</v>
      </c>
      <c r="K7" s="14" t="s">
        <v>14</v>
      </c>
      <c r="L7" s="3" t="s">
        <v>13</v>
      </c>
      <c r="M7" s="14" t="s">
        <v>14</v>
      </c>
      <c r="N7" s="3" t="s">
        <v>13</v>
      </c>
      <c r="O7" s="14" t="s">
        <v>14</v>
      </c>
      <c r="P7" s="3" t="s">
        <v>13</v>
      </c>
      <c r="Q7" s="14" t="s">
        <v>14</v>
      </c>
      <c r="R7" s="3" t="s">
        <v>13</v>
      </c>
      <c r="S7" s="14" t="s">
        <v>14</v>
      </c>
      <c r="T7" s="3" t="s">
        <v>13</v>
      </c>
      <c r="U7" s="14" t="s">
        <v>14</v>
      </c>
      <c r="V7" s="3" t="s">
        <v>13</v>
      </c>
      <c r="W7" s="14" t="s">
        <v>14</v>
      </c>
      <c r="X7" s="3" t="s">
        <v>13</v>
      </c>
      <c r="Y7" s="14" t="s">
        <v>14</v>
      </c>
    </row>
    <row r="8" spans="1:25" x14ac:dyDescent="0.15">
      <c r="A8" s="29" t="s">
        <v>17</v>
      </c>
      <c r="B8" s="19">
        <v>87.836174</v>
      </c>
      <c r="C8" s="19">
        <v>56.535209999999999</v>
      </c>
      <c r="D8" s="19">
        <v>196.391525</v>
      </c>
      <c r="E8" s="19">
        <v>184.71940599999999</v>
      </c>
      <c r="F8" s="19">
        <v>39.574508999999999</v>
      </c>
      <c r="G8" s="19">
        <v>17.405884</v>
      </c>
      <c r="H8" s="19">
        <v>585.13970900000004</v>
      </c>
      <c r="I8" s="19">
        <v>486.52966300000003</v>
      </c>
      <c r="J8" s="19">
        <v>387.86328099999997</v>
      </c>
      <c r="K8" s="19">
        <v>363.14724699999999</v>
      </c>
      <c r="L8" s="19">
        <v>223.96641500000001</v>
      </c>
      <c r="M8" s="19">
        <v>186.577652</v>
      </c>
      <c r="N8" s="19">
        <v>60.359763999999998</v>
      </c>
      <c r="O8" s="19">
        <v>88.739258000000007</v>
      </c>
      <c r="P8" s="19">
        <v>190.73460399999999</v>
      </c>
      <c r="Q8" s="19">
        <v>211.21777299999999</v>
      </c>
      <c r="R8" s="19">
        <v>358.41900600000002</v>
      </c>
      <c r="S8" s="19">
        <v>276.66220099999998</v>
      </c>
      <c r="T8" s="19">
        <v>1240.036987</v>
      </c>
      <c r="U8" s="19">
        <v>1010.124268</v>
      </c>
      <c r="V8" s="19">
        <v>34.315967999999998</v>
      </c>
      <c r="W8" s="19">
        <v>56.328983000000001</v>
      </c>
      <c r="X8" s="19">
        <v>205.80723599999999</v>
      </c>
      <c r="Y8" s="19">
        <v>181.00135800000001</v>
      </c>
    </row>
    <row r="9" spans="1:25" x14ac:dyDescent="0.15">
      <c r="A9" s="29"/>
      <c r="B9" s="19">
        <v>89.980705</v>
      </c>
      <c r="C9" s="19">
        <v>64.544280999999998</v>
      </c>
      <c r="D9" s="19">
        <v>217.949692</v>
      </c>
      <c r="E9" s="19">
        <v>173.979904</v>
      </c>
      <c r="F9" s="19">
        <v>41.918751</v>
      </c>
      <c r="G9" s="19">
        <v>22.343267000000001</v>
      </c>
      <c r="H9" s="19">
        <v>486.09381100000002</v>
      </c>
      <c r="I9" s="19">
        <v>443.54254200000003</v>
      </c>
      <c r="J9" s="19">
        <v>386.561981</v>
      </c>
      <c r="K9" s="19">
        <v>355.3974</v>
      </c>
      <c r="L9" s="19">
        <v>294.64523300000002</v>
      </c>
      <c r="M9" s="19">
        <v>175.990341</v>
      </c>
      <c r="N9" s="19">
        <v>70.585869000000002</v>
      </c>
      <c r="O9" s="19">
        <v>73.251389000000003</v>
      </c>
      <c r="P9" s="19">
        <v>156.32440199999999</v>
      </c>
      <c r="Q9" s="19">
        <v>220.69468699999999</v>
      </c>
      <c r="R9" s="19">
        <v>270.12927200000001</v>
      </c>
      <c r="S9" s="19">
        <v>284.36776700000001</v>
      </c>
      <c r="T9" s="19">
        <v>1127.4243160000001</v>
      </c>
      <c r="U9" s="19">
        <v>868.99523899999997</v>
      </c>
      <c r="V9" s="19">
        <v>49.651454999999999</v>
      </c>
      <c r="W9" s="19">
        <v>47.041770999999997</v>
      </c>
      <c r="X9" s="19">
        <v>173.84793099999999</v>
      </c>
      <c r="Y9" s="19">
        <v>207.679474</v>
      </c>
    </row>
    <row r="10" spans="1:25" x14ac:dyDescent="0.15">
      <c r="A10" s="29"/>
      <c r="B10" s="19">
        <v>66.785858000000005</v>
      </c>
      <c r="C10" s="19">
        <v>65.847992000000005</v>
      </c>
      <c r="D10" s="19">
        <v>252.10791</v>
      </c>
      <c r="E10" s="19">
        <v>171.51864599999999</v>
      </c>
      <c r="F10" s="19">
        <v>42.058525000000003</v>
      </c>
      <c r="G10" s="19">
        <v>35.869430999999999</v>
      </c>
      <c r="H10" s="19">
        <v>629.76165800000001</v>
      </c>
      <c r="I10" s="19">
        <v>557.12567100000001</v>
      </c>
      <c r="J10" s="19">
        <v>419.42321800000002</v>
      </c>
      <c r="K10" s="19">
        <v>340.18872099999999</v>
      </c>
      <c r="L10" s="19">
        <v>246.441498</v>
      </c>
      <c r="M10" s="19">
        <v>183.31938199999999</v>
      </c>
      <c r="N10" s="19">
        <v>99.477660999999998</v>
      </c>
      <c r="O10" s="19">
        <v>84.123474000000002</v>
      </c>
      <c r="P10" s="19">
        <v>161.457123</v>
      </c>
      <c r="Q10" s="19">
        <v>236.92257699999999</v>
      </c>
      <c r="R10" s="19">
        <v>323.74386600000003</v>
      </c>
      <c r="S10" s="19">
        <v>329.896545</v>
      </c>
      <c r="T10" s="19">
        <v>1101.60022</v>
      </c>
      <c r="U10" s="19">
        <v>778.49816899999996</v>
      </c>
      <c r="V10" s="19">
        <v>54.821303999999998</v>
      </c>
      <c r="W10" s="19">
        <v>56.225673999999998</v>
      </c>
      <c r="X10" s="19">
        <v>163.715958</v>
      </c>
      <c r="Y10" s="19">
        <v>229.67037999999999</v>
      </c>
    </row>
    <row r="11" spans="1:25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6" customHeight="1" x14ac:dyDescent="0.2">
      <c r="A12" s="15" t="s">
        <v>18</v>
      </c>
      <c r="B12" s="18">
        <f>AVERAGE(B8:B10)</f>
        <v>81.534245666666664</v>
      </c>
      <c r="C12" s="18">
        <f>AVERAGE(C8:C10)</f>
        <v>62.309160999999996</v>
      </c>
      <c r="D12" s="18">
        <f t="shared" ref="D12:N12" si="0">AVERAGE(D8:D10)</f>
        <v>222.14970900000003</v>
      </c>
      <c r="E12" s="18">
        <f t="shared" si="0"/>
        <v>176.73931866666666</v>
      </c>
      <c r="F12" s="18">
        <f t="shared" si="0"/>
        <v>41.183928333333334</v>
      </c>
      <c r="G12" s="18">
        <f t="shared" si="0"/>
        <v>25.206194</v>
      </c>
      <c r="H12" s="18">
        <f t="shared" si="0"/>
        <v>566.99839266666675</v>
      </c>
      <c r="I12" s="18">
        <f t="shared" si="0"/>
        <v>495.73262533333337</v>
      </c>
      <c r="J12" s="18">
        <f t="shared" si="0"/>
        <v>397.94949333333335</v>
      </c>
      <c r="K12" s="18">
        <f t="shared" si="0"/>
        <v>352.91112266666664</v>
      </c>
      <c r="L12" s="18">
        <f t="shared" si="0"/>
        <v>255.01771533333337</v>
      </c>
      <c r="M12" s="18">
        <f t="shared" si="0"/>
        <v>181.96245833333333</v>
      </c>
      <c r="N12" s="18">
        <f t="shared" si="0"/>
        <v>76.807764666666671</v>
      </c>
      <c r="O12" s="18">
        <f>AVERAGE(O8:O10)</f>
        <v>82.038040333333342</v>
      </c>
      <c r="P12" s="18">
        <f t="shared" ref="P12:Y12" si="1">AVERAGE(P8:P10)</f>
        <v>169.50537633333332</v>
      </c>
      <c r="Q12" s="18">
        <f t="shared" si="1"/>
        <v>222.94501233333335</v>
      </c>
      <c r="R12" s="18">
        <f t="shared" si="1"/>
        <v>317.43071466666669</v>
      </c>
      <c r="S12" s="18">
        <f t="shared" si="1"/>
        <v>296.97550433333339</v>
      </c>
      <c r="T12" s="18">
        <f t="shared" si="1"/>
        <v>1156.3538410000001</v>
      </c>
      <c r="U12" s="18">
        <f t="shared" si="1"/>
        <v>885.87255866666658</v>
      </c>
      <c r="V12" s="18">
        <f t="shared" si="1"/>
        <v>46.262909000000001</v>
      </c>
      <c r="W12" s="18">
        <f t="shared" si="1"/>
        <v>53.198809333333337</v>
      </c>
      <c r="X12" s="18">
        <f t="shared" si="1"/>
        <v>181.12370833333333</v>
      </c>
      <c r="Y12" s="18">
        <f t="shared" si="1"/>
        <v>206.11707066666668</v>
      </c>
    </row>
    <row r="13" spans="1:25" ht="16" customHeight="1" x14ac:dyDescent="0.2">
      <c r="A13" s="15" t="s">
        <v>19</v>
      </c>
      <c r="B13" s="18">
        <f>STDEV(B8:B10)/SQRT(COUNT(B8:B10))</f>
        <v>7.4001341739458955</v>
      </c>
      <c r="C13" s="18">
        <f t="shared" ref="C13:Y13" si="2">STDEV(C8:C10)/SQRT(COUNT(C8:C10))</f>
        <v>2.9114027664616144</v>
      </c>
      <c r="D13" s="18">
        <f t="shared" si="2"/>
        <v>16.220450019109155</v>
      </c>
      <c r="E13" s="18">
        <f t="shared" si="2"/>
        <v>4.0528094420768301</v>
      </c>
      <c r="F13" s="18">
        <f t="shared" si="2"/>
        <v>0.80572061651859983</v>
      </c>
      <c r="G13" s="18">
        <f t="shared" si="2"/>
        <v>5.518843635243373</v>
      </c>
      <c r="H13" s="18">
        <f t="shared" si="2"/>
        <v>42.453673119976024</v>
      </c>
      <c r="I13" s="18">
        <f t="shared" si="2"/>
        <v>33.109931466450888</v>
      </c>
      <c r="J13" s="18">
        <f t="shared" si="2"/>
        <v>10.743431849543501</v>
      </c>
      <c r="K13" s="18">
        <f t="shared" si="2"/>
        <v>6.7431362697401287</v>
      </c>
      <c r="L13" s="18">
        <f t="shared" si="2"/>
        <v>20.848960455945061</v>
      </c>
      <c r="M13" s="18">
        <f t="shared" si="2"/>
        <v>3.1306932102731033</v>
      </c>
      <c r="N13" s="18">
        <f t="shared" si="2"/>
        <v>11.713047649107926</v>
      </c>
      <c r="O13" s="18">
        <f t="shared" si="2"/>
        <v>4.5909438653302495</v>
      </c>
      <c r="P13" s="18">
        <f t="shared" si="2"/>
        <v>10.717529048375754</v>
      </c>
      <c r="Q13" s="18">
        <f t="shared" si="2"/>
        <v>7.5051584537788694</v>
      </c>
      <c r="R13" s="18">
        <f t="shared" si="2"/>
        <v>25.681778185228872</v>
      </c>
      <c r="S13" s="18">
        <f t="shared" si="2"/>
        <v>16.610138728874094</v>
      </c>
      <c r="T13" s="18">
        <f t="shared" si="2"/>
        <v>42.50048108314887</v>
      </c>
      <c r="U13" s="18">
        <f t="shared" si="2"/>
        <v>67.3950922393159</v>
      </c>
      <c r="V13" s="18">
        <f t="shared" si="2"/>
        <v>6.1570795055721863</v>
      </c>
      <c r="W13" s="18">
        <f t="shared" si="2"/>
        <v>3.0786636151622861</v>
      </c>
      <c r="X13" s="18">
        <f t="shared" si="2"/>
        <v>12.683606516175466</v>
      </c>
      <c r="Y13" s="18">
        <f t="shared" si="2"/>
        <v>14.071238440416076</v>
      </c>
    </row>
    <row r="14" spans="1:25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32" customHeight="1" x14ac:dyDescent="0.2">
      <c r="A15" s="16" t="s">
        <v>20</v>
      </c>
      <c r="B15" s="6">
        <f t="shared" ref="B15:Y15" si="3">B12-$C$25</f>
        <v>80.80349799999999</v>
      </c>
      <c r="C15" s="6">
        <f t="shared" si="3"/>
        <v>61.57841333333333</v>
      </c>
      <c r="D15" s="6">
        <f t="shared" si="3"/>
        <v>221.41896133333336</v>
      </c>
      <c r="E15" s="6">
        <f t="shared" si="3"/>
        <v>176.00857099999999</v>
      </c>
      <c r="F15" s="6">
        <f t="shared" si="3"/>
        <v>40.453180666666668</v>
      </c>
      <c r="G15" s="6">
        <f t="shared" si="3"/>
        <v>24.475446333333334</v>
      </c>
      <c r="H15" s="6">
        <f t="shared" si="3"/>
        <v>566.26764500000013</v>
      </c>
      <c r="I15" s="6">
        <f t="shared" si="3"/>
        <v>495.0018776666667</v>
      </c>
      <c r="J15" s="6">
        <f t="shared" si="3"/>
        <v>397.21874566666668</v>
      </c>
      <c r="K15" s="6">
        <f t="shared" si="3"/>
        <v>352.18037499999997</v>
      </c>
      <c r="L15" s="6">
        <f t="shared" si="3"/>
        <v>254.2869676666667</v>
      </c>
      <c r="M15" s="6">
        <f t="shared" si="3"/>
        <v>181.23171066666666</v>
      </c>
      <c r="N15" s="6">
        <f t="shared" si="3"/>
        <v>76.077016999999998</v>
      </c>
      <c r="O15" s="6">
        <f t="shared" si="3"/>
        <v>81.307292666666669</v>
      </c>
      <c r="P15" s="6">
        <f t="shared" si="3"/>
        <v>168.77462866666664</v>
      </c>
      <c r="Q15" s="6">
        <f t="shared" si="3"/>
        <v>222.21426466666668</v>
      </c>
      <c r="R15" s="6">
        <f t="shared" si="3"/>
        <v>316.69996700000002</v>
      </c>
      <c r="S15" s="6">
        <f t="shared" si="3"/>
        <v>296.24475666666672</v>
      </c>
      <c r="T15" s="6">
        <f t="shared" si="3"/>
        <v>1155.6230933333334</v>
      </c>
      <c r="U15" s="6">
        <f t="shared" si="3"/>
        <v>885.14181099999996</v>
      </c>
      <c r="V15" s="6">
        <f t="shared" si="3"/>
        <v>45.532161333333335</v>
      </c>
      <c r="W15" s="6">
        <f t="shared" si="3"/>
        <v>52.468061666666671</v>
      </c>
      <c r="X15" s="6">
        <f t="shared" si="3"/>
        <v>180.39296066666665</v>
      </c>
      <c r="Y15" s="6">
        <f t="shared" si="3"/>
        <v>205.386323</v>
      </c>
    </row>
    <row r="16" spans="1:25" ht="32" customHeight="1" x14ac:dyDescent="0.2">
      <c r="A16" s="16" t="s">
        <v>21</v>
      </c>
      <c r="B16" s="6">
        <f t="shared" ref="B16:Y16" si="4">SQRT((B13^2)+($D$25^2))</f>
        <v>7.4013986603198187</v>
      </c>
      <c r="C16" s="6">
        <f t="shared" si="4"/>
        <v>2.9146153099753067</v>
      </c>
      <c r="D16" s="6">
        <f t="shared" si="4"/>
        <v>16.221026945264601</v>
      </c>
      <c r="E16" s="6">
        <f t="shared" si="4"/>
        <v>4.0551178417364424</v>
      </c>
      <c r="F16" s="6">
        <f t="shared" si="4"/>
        <v>0.81725274454432006</v>
      </c>
      <c r="G16" s="6">
        <f t="shared" si="4"/>
        <v>5.5205390503870548</v>
      </c>
      <c r="H16" s="6">
        <f t="shared" si="4"/>
        <v>42.453893551879986</v>
      </c>
      <c r="I16" s="6">
        <f t="shared" si="4"/>
        <v>33.110214104557777</v>
      </c>
      <c r="J16" s="6">
        <f t="shared" si="4"/>
        <v>10.744302873726514</v>
      </c>
      <c r="K16" s="6">
        <f t="shared" si="4"/>
        <v>6.7445239334490408</v>
      </c>
      <c r="L16" s="6">
        <f t="shared" si="4"/>
        <v>20.849409306504178</v>
      </c>
      <c r="M16" s="6">
        <f t="shared" si="4"/>
        <v>3.1336809527187386</v>
      </c>
      <c r="N16" s="6">
        <f t="shared" si="4"/>
        <v>11.713846574326251</v>
      </c>
      <c r="O16" s="6">
        <f t="shared" si="4"/>
        <v>4.5929818104577294</v>
      </c>
      <c r="P16" s="6">
        <f t="shared" si="4"/>
        <v>10.718402177533749</v>
      </c>
      <c r="Q16" s="6">
        <f t="shared" si="4"/>
        <v>7.5064052483802488</v>
      </c>
      <c r="R16" s="6">
        <f t="shared" si="4"/>
        <v>25.682142572065121</v>
      </c>
      <c r="S16" s="6">
        <f t="shared" si="4"/>
        <v>16.610702120290558</v>
      </c>
      <c r="T16" s="6">
        <f t="shared" si="4"/>
        <v>42.500701272281106</v>
      </c>
      <c r="U16" s="6">
        <f t="shared" si="4"/>
        <v>67.395231094510535</v>
      </c>
      <c r="V16" s="6">
        <f t="shared" si="4"/>
        <v>6.1585992217808059</v>
      </c>
      <c r="W16" s="6">
        <f t="shared" si="4"/>
        <v>3.0817018012627746</v>
      </c>
      <c r="X16" s="6">
        <f t="shared" si="4"/>
        <v>12.684344310753744</v>
      </c>
      <c r="Y16" s="6">
        <f t="shared" si="4"/>
        <v>14.071903481179266</v>
      </c>
    </row>
    <row r="17" spans="1:25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32" customHeight="1" x14ac:dyDescent="0.2">
      <c r="A18" s="17" t="s">
        <v>22</v>
      </c>
      <c r="B18" s="8">
        <f t="shared" ref="B18:Y18" si="5">B15*$B$26</f>
        <v>27886.173719619354</v>
      </c>
      <c r="C18" s="8">
        <f t="shared" si="5"/>
        <v>21251.386067368745</v>
      </c>
      <c r="D18" s="8">
        <f t="shared" si="5"/>
        <v>76414.112920693296</v>
      </c>
      <c r="E18" s="8">
        <f t="shared" si="5"/>
        <v>60742.4889829393</v>
      </c>
      <c r="F18" s="8">
        <f t="shared" si="5"/>
        <v>13960.836492274306</v>
      </c>
      <c r="G18" s="8">
        <f t="shared" si="5"/>
        <v>8446.7450693354149</v>
      </c>
      <c r="H18" s="8">
        <f t="shared" si="5"/>
        <v>195425.17726484747</v>
      </c>
      <c r="I18" s="8">
        <f t="shared" si="5"/>
        <v>170830.57904436806</v>
      </c>
      <c r="J18" s="8">
        <f t="shared" si="5"/>
        <v>137084.54733420038</v>
      </c>
      <c r="K18" s="8">
        <f t="shared" si="5"/>
        <v>121541.31146513842</v>
      </c>
      <c r="L18" s="8">
        <f t="shared" si="5"/>
        <v>87757.222527518519</v>
      </c>
      <c r="M18" s="8">
        <f t="shared" si="5"/>
        <v>62545.051789149758</v>
      </c>
      <c r="N18" s="8">
        <f t="shared" si="5"/>
        <v>26255.013268515122</v>
      </c>
      <c r="O18" s="8">
        <f t="shared" si="5"/>
        <v>28060.038786620349</v>
      </c>
      <c r="P18" s="8">
        <f t="shared" si="5"/>
        <v>58245.976114337464</v>
      </c>
      <c r="Q18" s="8">
        <f t="shared" si="5"/>
        <v>76688.580826935751</v>
      </c>
      <c r="R18" s="8">
        <f t="shared" si="5"/>
        <v>109296.63338039794</v>
      </c>
      <c r="S18" s="8">
        <f t="shared" si="5"/>
        <v>102237.31586388788</v>
      </c>
      <c r="T18" s="8">
        <f t="shared" si="5"/>
        <v>398818.20877478877</v>
      </c>
      <c r="U18" s="8">
        <f t="shared" si="5"/>
        <v>305472.15057502192</v>
      </c>
      <c r="V18" s="8">
        <f t="shared" si="5"/>
        <v>15713.648445901052</v>
      </c>
      <c r="W18" s="8">
        <f t="shared" si="5"/>
        <v>18107.303750245665</v>
      </c>
      <c r="X18" s="8">
        <f t="shared" si="5"/>
        <v>62255.589961552505</v>
      </c>
      <c r="Y18" s="8">
        <f t="shared" si="5"/>
        <v>70881.073524958701</v>
      </c>
    </row>
    <row r="19" spans="1:25" ht="32" customHeight="1" x14ac:dyDescent="0.2">
      <c r="A19" s="17" t="s">
        <v>23</v>
      </c>
      <c r="B19" s="8">
        <f>B18*SQRT((B16/B15)^2+($B$28/$B$26)^2)</f>
        <v>2556.0997541077691</v>
      </c>
      <c r="C19" s="8">
        <f t="shared" ref="C19:Y19" si="6">C18*SQRT((C16/C15)^2+($B$28/$B$26)^2)</f>
        <v>1008.511697819926</v>
      </c>
      <c r="D19" s="8">
        <f t="shared" si="6"/>
        <v>5604.2060517730324</v>
      </c>
      <c r="E19" s="8">
        <f t="shared" si="6"/>
        <v>1414.9378207556322</v>
      </c>
      <c r="F19" s="8">
        <f t="shared" si="6"/>
        <v>286.09166592496024</v>
      </c>
      <c r="G19" s="8">
        <f t="shared" si="6"/>
        <v>1905.4195676636439</v>
      </c>
      <c r="H19" s="8">
        <f t="shared" si="6"/>
        <v>14666.678186195602</v>
      </c>
      <c r="I19" s="8">
        <f t="shared" si="6"/>
        <v>11441.758914323787</v>
      </c>
      <c r="J19" s="8">
        <f t="shared" si="6"/>
        <v>3737.7634318552473</v>
      </c>
      <c r="K19" s="8">
        <f t="shared" si="6"/>
        <v>2364.7633763698891</v>
      </c>
      <c r="L19" s="8">
        <f t="shared" si="6"/>
        <v>7201.6730400404631</v>
      </c>
      <c r="M19" s="8">
        <f t="shared" si="6"/>
        <v>1102.6060155607145</v>
      </c>
      <c r="N19" s="8">
        <f t="shared" si="6"/>
        <v>4043.5830590022861</v>
      </c>
      <c r="O19" s="8">
        <f t="shared" si="6"/>
        <v>1588.0169093456348</v>
      </c>
      <c r="P19" s="8">
        <f t="shared" si="6"/>
        <v>3704.446330918317</v>
      </c>
      <c r="Q19" s="8">
        <f t="shared" si="6"/>
        <v>2603.9048943473922</v>
      </c>
      <c r="R19" s="8">
        <f t="shared" si="6"/>
        <v>8871.1388860218576</v>
      </c>
      <c r="S19" s="8">
        <f t="shared" si="6"/>
        <v>5743.2850274994298</v>
      </c>
      <c r="T19" s="8">
        <f t="shared" si="6"/>
        <v>14731.310097812422</v>
      </c>
      <c r="U19" s="8">
        <f t="shared" si="6"/>
        <v>23282.495980676926</v>
      </c>
      <c r="V19" s="8">
        <f t="shared" si="6"/>
        <v>2126.0855961645671</v>
      </c>
      <c r="W19" s="8">
        <f t="shared" si="6"/>
        <v>1065.3467499269459</v>
      </c>
      <c r="X19" s="8">
        <f t="shared" si="6"/>
        <v>4382.727866355418</v>
      </c>
      <c r="Y19" s="8">
        <f t="shared" si="6"/>
        <v>4862.4692490994748</v>
      </c>
    </row>
    <row r="20" spans="1:25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">
      <c r="A21" s="13" t="s">
        <v>24</v>
      </c>
      <c r="B21" s="30">
        <f>C18/B18</f>
        <v>0.76207608404939775</v>
      </c>
      <c r="C21" s="31"/>
      <c r="D21" s="30">
        <f t="shared" ref="D21" si="7">E18/D18</f>
        <v>0.79491191693844754</v>
      </c>
      <c r="E21" s="31"/>
      <c r="F21" s="30">
        <f t="shared" ref="F21" si="8">G18/F18</f>
        <v>0.60503144449902435</v>
      </c>
      <c r="G21" s="31"/>
      <c r="H21" s="30">
        <f t="shared" ref="H21" si="9">I18/H18</f>
        <v>0.87414826193480744</v>
      </c>
      <c r="I21" s="31"/>
      <c r="J21" s="30">
        <f t="shared" ref="J21" si="10">K18/J18</f>
        <v>0.88661569687231867</v>
      </c>
      <c r="K21" s="31"/>
      <c r="L21" s="30">
        <f t="shared" ref="L21" si="11">M18/L18</f>
        <v>0.7127054615879298</v>
      </c>
      <c r="M21" s="31"/>
      <c r="N21" s="30">
        <f t="shared" ref="N21" si="12">O18/N18</f>
        <v>1.0687497469395608</v>
      </c>
      <c r="O21" s="31"/>
      <c r="P21" s="30">
        <f t="shared" ref="P21" si="13">Q18/P18</f>
        <v>1.3166331125843829</v>
      </c>
      <c r="Q21" s="31"/>
      <c r="R21" s="30">
        <f t="shared" ref="R21" si="14">S18/R18</f>
        <v>0.93541139101750115</v>
      </c>
      <c r="S21" s="31"/>
      <c r="T21" s="30">
        <f t="shared" ref="T21" si="15">U18/T18</f>
        <v>0.7659433392308348</v>
      </c>
      <c r="U21" s="31"/>
      <c r="V21" s="30">
        <f t="shared" ref="V21" si="16">W18/V18</f>
        <v>1.1523296968610115</v>
      </c>
      <c r="W21" s="31"/>
      <c r="X21" s="30">
        <f t="shared" ref="X21" si="17">Y18/X18</f>
        <v>1.1385495434021762</v>
      </c>
      <c r="Y21" s="31"/>
    </row>
    <row r="22" spans="1:25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5" ht="13" customHeight="1" x14ac:dyDescent="0.2">
      <c r="A23" s="34" t="s">
        <v>25</v>
      </c>
      <c r="B23" s="10">
        <v>1.0007779999999999</v>
      </c>
      <c r="C23" s="35" t="s">
        <v>26</v>
      </c>
      <c r="D23" s="34" t="s">
        <v>19</v>
      </c>
    </row>
    <row r="24" spans="1:25" x14ac:dyDescent="0.2">
      <c r="A24" s="34"/>
      <c r="B24" s="10">
        <v>0.633965</v>
      </c>
      <c r="C24" s="35"/>
      <c r="D24" s="34"/>
    </row>
    <row r="25" spans="1:25" x14ac:dyDescent="0.2">
      <c r="A25" s="34"/>
      <c r="B25" s="10">
        <v>0.5575</v>
      </c>
      <c r="C25" s="11">
        <f>AVERAGE(B23:B25)</f>
        <v>0.73074766666666668</v>
      </c>
      <c r="D25" s="11">
        <f>STDEV(B23:B25)/SQRT(COUNT(B23:B25))</f>
        <v>0.13680766273170206</v>
      </c>
    </row>
    <row r="26" spans="1:25" x14ac:dyDescent="0.2">
      <c r="A26" s="32" t="s">
        <v>27</v>
      </c>
      <c r="B26" s="33">
        <v>345.11097180000002</v>
      </c>
    </row>
    <row r="27" spans="1:25" x14ac:dyDescent="0.2">
      <c r="A27" s="32"/>
      <c r="B27" s="33"/>
    </row>
    <row r="28" spans="1:25" x14ac:dyDescent="0.2">
      <c r="A28" s="32" t="s">
        <v>28</v>
      </c>
      <c r="B28" s="33">
        <v>1.1855909060000001</v>
      </c>
    </row>
    <row r="29" spans="1:25" x14ac:dyDescent="0.2">
      <c r="A29" s="32"/>
      <c r="B29" s="33"/>
    </row>
    <row r="36" spans="2:11" x14ac:dyDescent="0.2">
      <c r="B36" s="9"/>
      <c r="C36" s="9"/>
      <c r="D36" s="9"/>
      <c r="E36" s="9"/>
      <c r="F36" s="9"/>
      <c r="G36" s="9"/>
      <c r="H36" s="9"/>
      <c r="I36" s="9"/>
      <c r="J36" s="9"/>
      <c r="K36" s="12"/>
    </row>
    <row r="37" spans="2:1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</sheetData>
  <mergeCells count="68">
    <mergeCell ref="J1:Q1"/>
    <mergeCell ref="R1:Y1"/>
    <mergeCell ref="J2:Q2"/>
    <mergeCell ref="R2:Y2"/>
    <mergeCell ref="X4:Y4"/>
    <mergeCell ref="J3:Q3"/>
    <mergeCell ref="R3:Y3"/>
    <mergeCell ref="L4:M4"/>
    <mergeCell ref="N4:O4"/>
    <mergeCell ref="P4:Q4"/>
    <mergeCell ref="R4:S4"/>
    <mergeCell ref="T4:U4"/>
    <mergeCell ref="V4:W4"/>
    <mergeCell ref="B4:C4"/>
    <mergeCell ref="D4:E4"/>
    <mergeCell ref="F4:G4"/>
    <mergeCell ref="H4:I4"/>
    <mergeCell ref="J4:K4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V6:W6"/>
    <mergeCell ref="X6:Y6"/>
    <mergeCell ref="B6:C6"/>
    <mergeCell ref="D6:E6"/>
    <mergeCell ref="F6:G6"/>
    <mergeCell ref="H6:I6"/>
    <mergeCell ref="J6:K6"/>
    <mergeCell ref="L6:M6"/>
    <mergeCell ref="N6:O6"/>
    <mergeCell ref="P6:Q6"/>
    <mergeCell ref="P21:Q21"/>
    <mergeCell ref="R6:S6"/>
    <mergeCell ref="T6:U6"/>
    <mergeCell ref="R21:S21"/>
    <mergeCell ref="T21:U21"/>
    <mergeCell ref="V21:W21"/>
    <mergeCell ref="X21:Y21"/>
    <mergeCell ref="A28:A29"/>
    <mergeCell ref="B28:B29"/>
    <mergeCell ref="J21:K21"/>
    <mergeCell ref="L21:M21"/>
    <mergeCell ref="N21:O21"/>
    <mergeCell ref="F1:I1"/>
    <mergeCell ref="F2:I2"/>
    <mergeCell ref="F3:I3"/>
    <mergeCell ref="A26:A27"/>
    <mergeCell ref="B26:B27"/>
    <mergeCell ref="F21:G21"/>
    <mergeCell ref="H21:I21"/>
    <mergeCell ref="B1:E1"/>
    <mergeCell ref="B2:E2"/>
    <mergeCell ref="B3:E3"/>
    <mergeCell ref="A23:A25"/>
    <mergeCell ref="C23:C24"/>
    <mergeCell ref="D23:D24"/>
    <mergeCell ref="A8:A10"/>
    <mergeCell ref="B21:C21"/>
    <mergeCell ref="D21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C7C4-5577-6242-8CF2-6FE227ABE17D}">
  <dimension ref="A1:Y41"/>
  <sheetViews>
    <sheetView zoomScale="75" workbookViewId="0">
      <selection activeCell="F30" sqref="F30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25" ht="14" x14ac:dyDescent="0.2">
      <c r="A1" s="1" t="s">
        <v>0</v>
      </c>
      <c r="B1" s="27" t="s">
        <v>1</v>
      </c>
      <c r="C1" s="40"/>
      <c r="D1" s="40"/>
      <c r="E1" s="40"/>
      <c r="F1" s="27" t="s">
        <v>1</v>
      </c>
      <c r="G1" s="40"/>
      <c r="H1" s="40"/>
      <c r="I1" s="40"/>
      <c r="J1" s="27" t="s">
        <v>1</v>
      </c>
      <c r="K1" s="40"/>
      <c r="L1" s="40"/>
      <c r="M1" s="40"/>
      <c r="N1" s="40"/>
      <c r="O1" s="40"/>
      <c r="P1" s="40"/>
      <c r="Q1" s="28"/>
      <c r="R1" s="27" t="s">
        <v>1</v>
      </c>
      <c r="S1" s="40"/>
      <c r="T1" s="40"/>
      <c r="U1" s="40"/>
      <c r="V1" s="40"/>
      <c r="W1" s="40"/>
      <c r="X1" s="40"/>
      <c r="Y1" s="28"/>
    </row>
    <row r="2" spans="1:25" ht="14" x14ac:dyDescent="0.2">
      <c r="A2" s="1" t="s">
        <v>4</v>
      </c>
      <c r="B2" s="27" t="s">
        <v>5</v>
      </c>
      <c r="C2" s="40"/>
      <c r="D2" s="40"/>
      <c r="E2" s="40"/>
      <c r="F2" s="27" t="s">
        <v>29</v>
      </c>
      <c r="G2" s="40"/>
      <c r="H2" s="40"/>
      <c r="I2" s="40"/>
      <c r="J2" s="27" t="s">
        <v>29</v>
      </c>
      <c r="K2" s="40"/>
      <c r="L2" s="40"/>
      <c r="M2" s="40"/>
      <c r="N2" s="40"/>
      <c r="O2" s="40"/>
      <c r="P2" s="40"/>
      <c r="Q2" s="28"/>
      <c r="R2" s="27" t="s">
        <v>5</v>
      </c>
      <c r="S2" s="40"/>
      <c r="T2" s="40"/>
      <c r="U2" s="40"/>
      <c r="V2" s="40"/>
      <c r="W2" s="40"/>
      <c r="X2" s="40"/>
      <c r="Y2" s="28"/>
    </row>
    <row r="3" spans="1:25" ht="14" x14ac:dyDescent="0.2">
      <c r="A3" s="1" t="s">
        <v>7</v>
      </c>
      <c r="B3" s="27" t="s">
        <v>5</v>
      </c>
      <c r="C3" s="40"/>
      <c r="D3" s="40"/>
      <c r="E3" s="40"/>
      <c r="F3" s="27" t="s">
        <v>6</v>
      </c>
      <c r="G3" s="40"/>
      <c r="H3" s="40"/>
      <c r="I3" s="40"/>
      <c r="J3" s="27" t="s">
        <v>6</v>
      </c>
      <c r="K3" s="40"/>
      <c r="L3" s="40"/>
      <c r="M3" s="40"/>
      <c r="N3" s="40"/>
      <c r="O3" s="40"/>
      <c r="P3" s="40"/>
      <c r="Q3" s="28"/>
      <c r="R3" s="27" t="s">
        <v>5</v>
      </c>
      <c r="S3" s="40"/>
      <c r="T3" s="40"/>
      <c r="U3" s="40"/>
      <c r="V3" s="40"/>
      <c r="W3" s="40"/>
      <c r="X3" s="40"/>
      <c r="Y3" s="28"/>
    </row>
    <row r="4" spans="1:25" ht="14" x14ac:dyDescent="0.2">
      <c r="A4" s="1" t="s">
        <v>30</v>
      </c>
      <c r="B4" s="27" t="s">
        <v>31</v>
      </c>
      <c r="C4" s="40"/>
      <c r="D4" s="40"/>
      <c r="E4" s="40"/>
      <c r="F4" s="40"/>
      <c r="G4" s="40"/>
      <c r="H4" s="40"/>
      <c r="I4" s="28"/>
      <c r="J4" s="27" t="s">
        <v>32</v>
      </c>
      <c r="K4" s="40"/>
      <c r="L4" s="40"/>
      <c r="M4" s="40"/>
      <c r="N4" s="40"/>
      <c r="O4" s="40"/>
      <c r="P4" s="40"/>
      <c r="Q4" s="28"/>
      <c r="R4" s="27" t="s">
        <v>32</v>
      </c>
      <c r="S4" s="40"/>
      <c r="T4" s="40"/>
      <c r="U4" s="40"/>
      <c r="V4" s="40"/>
      <c r="W4" s="40"/>
      <c r="X4" s="40"/>
      <c r="Y4" s="28"/>
    </row>
    <row r="5" spans="1:25" ht="14" x14ac:dyDescent="0.2">
      <c r="A5" s="1" t="s">
        <v>9</v>
      </c>
      <c r="B5" s="27" t="s">
        <v>1</v>
      </c>
      <c r="C5" s="28"/>
      <c r="D5" s="27" t="s">
        <v>1</v>
      </c>
      <c r="E5" s="28"/>
      <c r="F5" s="27" t="s">
        <v>1</v>
      </c>
      <c r="G5" s="28"/>
      <c r="H5" s="27" t="s">
        <v>1</v>
      </c>
      <c r="I5" s="28"/>
      <c r="J5" s="27" t="s">
        <v>1</v>
      </c>
      <c r="K5" s="28"/>
      <c r="L5" s="27" t="s">
        <v>1</v>
      </c>
      <c r="M5" s="28"/>
      <c r="N5" s="27" t="s">
        <v>1</v>
      </c>
      <c r="O5" s="28"/>
      <c r="P5" s="27" t="s">
        <v>1</v>
      </c>
      <c r="Q5" s="28"/>
      <c r="R5" s="27" t="s">
        <v>1</v>
      </c>
      <c r="S5" s="28"/>
      <c r="T5" s="27" t="s">
        <v>1</v>
      </c>
      <c r="U5" s="28"/>
      <c r="V5" s="27" t="s">
        <v>1</v>
      </c>
      <c r="W5" s="28"/>
      <c r="X5" s="27" t="s">
        <v>1</v>
      </c>
      <c r="Y5" s="28"/>
    </row>
    <row r="6" spans="1:25" ht="14" x14ac:dyDescent="0.2">
      <c r="A6" s="1" t="s">
        <v>10</v>
      </c>
      <c r="B6" s="27" t="s">
        <v>29</v>
      </c>
      <c r="C6" s="28"/>
      <c r="D6" s="27" t="s">
        <v>5</v>
      </c>
      <c r="E6" s="28"/>
      <c r="F6" s="27" t="s">
        <v>29</v>
      </c>
      <c r="G6" s="28"/>
      <c r="H6" s="27" t="s">
        <v>5</v>
      </c>
      <c r="I6" s="28"/>
      <c r="J6" s="27" t="s">
        <v>29</v>
      </c>
      <c r="K6" s="28"/>
      <c r="L6" s="27" t="s">
        <v>5</v>
      </c>
      <c r="M6" s="28"/>
      <c r="N6" s="27" t="s">
        <v>29</v>
      </c>
      <c r="O6" s="28"/>
      <c r="P6" s="27" t="s">
        <v>5</v>
      </c>
      <c r="Q6" s="28"/>
      <c r="R6" s="27" t="s">
        <v>29</v>
      </c>
      <c r="S6" s="28"/>
      <c r="T6" s="27" t="s">
        <v>5</v>
      </c>
      <c r="U6" s="28"/>
      <c r="V6" s="27" t="s">
        <v>29</v>
      </c>
      <c r="W6" s="28"/>
      <c r="X6" s="27" t="s">
        <v>5</v>
      </c>
      <c r="Y6" s="28"/>
    </row>
    <row r="7" spans="1:25" ht="14" x14ac:dyDescent="0.2">
      <c r="A7" s="1" t="s">
        <v>11</v>
      </c>
      <c r="B7" s="27" t="s">
        <v>6</v>
      </c>
      <c r="C7" s="28"/>
      <c r="D7" s="27" t="s">
        <v>5</v>
      </c>
      <c r="E7" s="28"/>
      <c r="F7" s="27" t="s">
        <v>6</v>
      </c>
      <c r="G7" s="28"/>
      <c r="H7" s="27" t="s">
        <v>5</v>
      </c>
      <c r="I7" s="28"/>
      <c r="J7" s="27" t="s">
        <v>6</v>
      </c>
      <c r="K7" s="28"/>
      <c r="L7" s="27" t="s">
        <v>5</v>
      </c>
      <c r="M7" s="28"/>
      <c r="N7" s="27" t="s">
        <v>6</v>
      </c>
      <c r="O7" s="28"/>
      <c r="P7" s="27" t="s">
        <v>5</v>
      </c>
      <c r="Q7" s="28"/>
      <c r="R7" s="27" t="s">
        <v>6</v>
      </c>
      <c r="S7" s="28"/>
      <c r="T7" s="27" t="s">
        <v>5</v>
      </c>
      <c r="U7" s="28"/>
      <c r="V7" s="27" t="s">
        <v>6</v>
      </c>
      <c r="W7" s="28"/>
      <c r="X7" s="27" t="s">
        <v>5</v>
      </c>
      <c r="Y7" s="28"/>
    </row>
    <row r="8" spans="1:25" ht="14" x14ac:dyDescent="0.2">
      <c r="A8" s="1" t="s">
        <v>33</v>
      </c>
      <c r="B8" s="27" t="s">
        <v>32</v>
      </c>
      <c r="C8" s="40"/>
      <c r="D8" s="40"/>
      <c r="E8" s="40"/>
      <c r="F8" s="40"/>
      <c r="G8" s="40"/>
      <c r="H8" s="40"/>
      <c r="I8" s="28"/>
      <c r="J8" s="27" t="s">
        <v>31</v>
      </c>
      <c r="K8" s="40"/>
      <c r="L8" s="40"/>
      <c r="M8" s="28"/>
      <c r="N8" s="27" t="s">
        <v>32</v>
      </c>
      <c r="O8" s="40"/>
      <c r="P8" s="40"/>
      <c r="Q8" s="28"/>
      <c r="R8" s="27" t="s">
        <v>31</v>
      </c>
      <c r="S8" s="40"/>
      <c r="T8" s="40"/>
      <c r="U8" s="28"/>
      <c r="V8" s="27" t="s">
        <v>32</v>
      </c>
      <c r="W8" s="40"/>
      <c r="X8" s="40"/>
      <c r="Y8" s="28"/>
    </row>
    <row r="9" spans="1:25" ht="48" customHeight="1" x14ac:dyDescent="0.2">
      <c r="A9" s="1" t="s">
        <v>12</v>
      </c>
      <c r="B9" s="3" t="s">
        <v>13</v>
      </c>
      <c r="C9" s="14" t="s">
        <v>14</v>
      </c>
      <c r="D9" s="3" t="s">
        <v>13</v>
      </c>
      <c r="E9" s="14" t="s">
        <v>14</v>
      </c>
      <c r="F9" s="3" t="s">
        <v>13</v>
      </c>
      <c r="G9" s="14" t="s">
        <v>14</v>
      </c>
      <c r="H9" s="3" t="s">
        <v>13</v>
      </c>
      <c r="I9" s="14" t="s">
        <v>14</v>
      </c>
      <c r="J9" s="3" t="s">
        <v>13</v>
      </c>
      <c r="K9" s="14" t="s">
        <v>14</v>
      </c>
      <c r="L9" s="3" t="s">
        <v>13</v>
      </c>
      <c r="M9" s="14" t="s">
        <v>14</v>
      </c>
      <c r="N9" s="3" t="s">
        <v>13</v>
      </c>
      <c r="O9" s="14" t="s">
        <v>14</v>
      </c>
      <c r="P9" s="3" t="s">
        <v>13</v>
      </c>
      <c r="Q9" s="14" t="s">
        <v>14</v>
      </c>
      <c r="R9" s="3" t="s">
        <v>13</v>
      </c>
      <c r="S9" s="14" t="s">
        <v>14</v>
      </c>
      <c r="T9" s="3" t="s">
        <v>13</v>
      </c>
      <c r="U9" s="14" t="s">
        <v>14</v>
      </c>
      <c r="V9" s="3" t="s">
        <v>13</v>
      </c>
      <c r="W9" s="14" t="s">
        <v>14</v>
      </c>
      <c r="X9" s="3" t="s">
        <v>13</v>
      </c>
      <c r="Y9" s="14" t="s">
        <v>14</v>
      </c>
    </row>
    <row r="10" spans="1:25" x14ac:dyDescent="0.15">
      <c r="A10" s="29" t="s">
        <v>17</v>
      </c>
      <c r="B10" s="19">
        <v>105.05946400000001</v>
      </c>
      <c r="C10" s="19">
        <v>118.174004</v>
      </c>
      <c r="D10" s="19">
        <v>1201.940063</v>
      </c>
      <c r="E10" s="19">
        <v>708.252747</v>
      </c>
      <c r="F10" s="19">
        <v>123.85790299999999</v>
      </c>
      <c r="G10" s="19">
        <v>102.79883599999999</v>
      </c>
      <c r="H10" s="19">
        <v>426.84314000000001</v>
      </c>
      <c r="I10" s="19">
        <v>327.29324300000002</v>
      </c>
      <c r="J10" s="19">
        <v>167.95890800000001</v>
      </c>
      <c r="K10" s="19">
        <v>124.901436</v>
      </c>
      <c r="L10" s="19">
        <v>32.338386999999997</v>
      </c>
      <c r="M10" s="19">
        <v>42.147148000000001</v>
      </c>
      <c r="N10" s="19">
        <v>44.535254999999999</v>
      </c>
      <c r="O10" s="19">
        <v>55.391753999999999</v>
      </c>
      <c r="P10" s="19">
        <v>143.61996500000001</v>
      </c>
      <c r="Q10" s="19">
        <v>152.78595000000001</v>
      </c>
      <c r="R10" s="19">
        <v>492.43908699999997</v>
      </c>
      <c r="S10" s="19">
        <v>339.04879799999998</v>
      </c>
      <c r="T10" s="19">
        <v>44.395504000000003</v>
      </c>
      <c r="U10" s="19">
        <v>26.189589999999999</v>
      </c>
      <c r="V10" s="19">
        <v>87.531761000000003</v>
      </c>
      <c r="W10" s="19">
        <v>72.615341000000001</v>
      </c>
      <c r="X10" s="19">
        <v>590.53668200000004</v>
      </c>
      <c r="Y10" s="19">
        <v>419.05667099999999</v>
      </c>
    </row>
    <row r="11" spans="1:25" x14ac:dyDescent="0.15">
      <c r="A11" s="29"/>
      <c r="B11" s="19">
        <v>108.707787</v>
      </c>
      <c r="C11" s="19">
        <v>96.317939999999993</v>
      </c>
      <c r="D11" s="19">
        <v>1129.9228519999999</v>
      </c>
      <c r="E11" s="19">
        <v>795.38305700000001</v>
      </c>
      <c r="F11" s="19">
        <v>108.89679</v>
      </c>
      <c r="G11" s="19">
        <v>120.068146</v>
      </c>
      <c r="H11" s="19">
        <v>464.85922199999999</v>
      </c>
      <c r="I11" s="19">
        <v>266.06265300000001</v>
      </c>
      <c r="J11" s="19">
        <v>135.09501599999999</v>
      </c>
      <c r="K11" s="19">
        <v>101.35977200000001</v>
      </c>
      <c r="L11" s="19">
        <v>33.511035999999997</v>
      </c>
      <c r="M11" s="19">
        <v>30.322479000000001</v>
      </c>
      <c r="N11" s="19">
        <v>52.629486</v>
      </c>
      <c r="O11" s="19">
        <v>73.897025999999997</v>
      </c>
      <c r="P11" s="19">
        <v>179.60879499999999</v>
      </c>
      <c r="Q11" s="19">
        <v>188.205521</v>
      </c>
      <c r="R11" s="19">
        <v>446.50857500000001</v>
      </c>
      <c r="S11" s="19">
        <v>325.30502300000001</v>
      </c>
      <c r="T11" s="19">
        <v>60.572723000000003</v>
      </c>
      <c r="U11" s="19">
        <v>42.634155</v>
      </c>
      <c r="V11" s="19">
        <v>83.461501999999996</v>
      </c>
      <c r="W11" s="19">
        <v>64.611953999999997</v>
      </c>
      <c r="X11" s="19">
        <v>565.198669</v>
      </c>
      <c r="Y11" s="19">
        <v>455.394318</v>
      </c>
    </row>
    <row r="12" spans="1:25" x14ac:dyDescent="0.15">
      <c r="A12" s="29"/>
      <c r="B12" s="19">
        <v>133.66598500000001</v>
      </c>
      <c r="C12" s="19">
        <v>91.018310999999997</v>
      </c>
      <c r="D12" s="19">
        <v>1185.090942</v>
      </c>
      <c r="E12" s="19">
        <v>1007.99646</v>
      </c>
      <c r="F12" s="19">
        <v>117.221992</v>
      </c>
      <c r="G12" s="19">
        <v>100.759102</v>
      </c>
      <c r="H12" s="19">
        <v>466.33477799999997</v>
      </c>
      <c r="I12" s="19">
        <v>333.30462599999998</v>
      </c>
      <c r="J12" s="19">
        <v>157.568893</v>
      </c>
      <c r="K12" s="19">
        <v>125.059479</v>
      </c>
      <c r="L12" s="19">
        <v>38.123584999999999</v>
      </c>
      <c r="M12" s="19">
        <v>29.340498</v>
      </c>
      <c r="N12" s="19">
        <v>63.106693</v>
      </c>
      <c r="O12" s="19">
        <v>70.380629999999996</v>
      </c>
      <c r="P12" s="19">
        <v>191.17404199999999</v>
      </c>
      <c r="Q12" s="19">
        <v>163.32162500000001</v>
      </c>
      <c r="R12" s="19">
        <v>518.40600600000005</v>
      </c>
      <c r="S12" s="19">
        <v>417.369598</v>
      </c>
      <c r="T12" s="19">
        <v>69.243926999999999</v>
      </c>
      <c r="U12" s="19">
        <v>29.185043</v>
      </c>
      <c r="V12" s="19">
        <v>89.090843000000007</v>
      </c>
      <c r="W12" s="19">
        <v>56.739372000000003</v>
      </c>
      <c r="X12" s="19">
        <v>675.45745799999997</v>
      </c>
      <c r="Y12" s="19">
        <v>487.66503899999998</v>
      </c>
    </row>
    <row r="13" spans="1:25" x14ac:dyDescent="0.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6" customHeight="1" x14ac:dyDescent="0.2">
      <c r="A14" s="15" t="s">
        <v>18</v>
      </c>
      <c r="B14" s="18">
        <f>AVERAGE(B10:B12)</f>
        <v>115.81107866666666</v>
      </c>
      <c r="C14" s="18">
        <f>AVERAGE(C10:C12)</f>
        <v>101.83675166666666</v>
      </c>
      <c r="D14" s="18">
        <f t="shared" ref="D14:N14" si="0">AVERAGE(D10:D12)</f>
        <v>1172.3179523333331</v>
      </c>
      <c r="E14" s="18">
        <f t="shared" si="0"/>
        <v>837.21075466666662</v>
      </c>
      <c r="F14" s="18">
        <f t="shared" si="0"/>
        <v>116.65889499999999</v>
      </c>
      <c r="G14" s="18">
        <f t="shared" si="0"/>
        <v>107.87536133333333</v>
      </c>
      <c r="H14" s="18">
        <f t="shared" si="0"/>
        <v>452.67904666666664</v>
      </c>
      <c r="I14" s="18">
        <f t="shared" si="0"/>
        <v>308.88684066666667</v>
      </c>
      <c r="J14" s="18">
        <f t="shared" si="0"/>
        <v>153.54093900000001</v>
      </c>
      <c r="K14" s="18">
        <f t="shared" si="0"/>
        <v>117.10689566666667</v>
      </c>
      <c r="L14" s="18">
        <f t="shared" si="0"/>
        <v>34.657669333333331</v>
      </c>
      <c r="M14" s="18">
        <f t="shared" si="0"/>
        <v>33.936708333333335</v>
      </c>
      <c r="N14" s="18">
        <f t="shared" si="0"/>
        <v>53.423811333333333</v>
      </c>
      <c r="O14" s="18">
        <f>AVERAGE(O10:O12)</f>
        <v>66.556470000000004</v>
      </c>
      <c r="P14" s="18">
        <f t="shared" ref="P14:Y14" si="1">AVERAGE(P10:P12)</f>
        <v>171.46760066666664</v>
      </c>
      <c r="Q14" s="18">
        <f t="shared" si="1"/>
        <v>168.10436533333336</v>
      </c>
      <c r="R14" s="18">
        <f t="shared" si="1"/>
        <v>485.78455600000007</v>
      </c>
      <c r="S14" s="18">
        <f t="shared" si="1"/>
        <v>360.57447299999995</v>
      </c>
      <c r="T14" s="18">
        <f t="shared" si="1"/>
        <v>58.070717999999999</v>
      </c>
      <c r="U14" s="18">
        <f t="shared" si="1"/>
        <v>32.669596000000006</v>
      </c>
      <c r="V14" s="18">
        <f t="shared" si="1"/>
        <v>86.694702000000007</v>
      </c>
      <c r="W14" s="18">
        <f t="shared" si="1"/>
        <v>64.655555666666672</v>
      </c>
      <c r="X14" s="18">
        <f t="shared" si="1"/>
        <v>610.397603</v>
      </c>
      <c r="Y14" s="18">
        <f t="shared" si="1"/>
        <v>454.03867599999995</v>
      </c>
    </row>
    <row r="15" spans="1:25" ht="16" customHeight="1" x14ac:dyDescent="0.2">
      <c r="A15" s="15" t="s">
        <v>19</v>
      </c>
      <c r="B15" s="18">
        <f>STDEV(B10:B12)/SQRT(COUNT(B10:B12))</f>
        <v>8.9893608468968758</v>
      </c>
      <c r="C15" s="18">
        <f t="shared" ref="C15:Y15" si="2">STDEV(C10:C12)/SQRT(COUNT(C10:C12))</f>
        <v>8.3106533484972243</v>
      </c>
      <c r="D15" s="18">
        <f t="shared" si="2"/>
        <v>21.748422309240539</v>
      </c>
      <c r="E15" s="18">
        <f t="shared" si="2"/>
        <v>89.020111191848244</v>
      </c>
      <c r="F15" s="18">
        <f t="shared" si="2"/>
        <v>4.3280686309734424</v>
      </c>
      <c r="G15" s="18">
        <f t="shared" si="2"/>
        <v>6.1247619584618782</v>
      </c>
      <c r="H15" s="18">
        <f t="shared" si="2"/>
        <v>12.92497416301501</v>
      </c>
      <c r="I15" s="18">
        <f t="shared" si="2"/>
        <v>21.482298669490547</v>
      </c>
      <c r="J15" s="18">
        <f t="shared" si="2"/>
        <v>9.6984046697812349</v>
      </c>
      <c r="K15" s="18">
        <f t="shared" si="2"/>
        <v>7.8736940129232913</v>
      </c>
      <c r="L15" s="18">
        <f t="shared" si="2"/>
        <v>1.7657109026899374</v>
      </c>
      <c r="M15" s="18">
        <f t="shared" si="2"/>
        <v>4.11499539534252</v>
      </c>
      <c r="N15" s="18">
        <f t="shared" si="2"/>
        <v>5.3758035646881694</v>
      </c>
      <c r="O15" s="18">
        <f t="shared" si="2"/>
        <v>5.6738999734954678</v>
      </c>
      <c r="P15" s="18">
        <f t="shared" si="2"/>
        <v>14.318482737477304</v>
      </c>
      <c r="Q15" s="18">
        <f t="shared" si="2"/>
        <v>10.500673887550903</v>
      </c>
      <c r="R15" s="18">
        <f t="shared" si="2"/>
        <v>21.020008192374018</v>
      </c>
      <c r="S15" s="18">
        <f t="shared" si="2"/>
        <v>28.67337618556574</v>
      </c>
      <c r="T15" s="18">
        <f t="shared" si="2"/>
        <v>7.2813930251875831</v>
      </c>
      <c r="U15" s="18">
        <f t="shared" si="2"/>
        <v>5.0567615367005541</v>
      </c>
      <c r="V15" s="18">
        <f t="shared" si="2"/>
        <v>1.6780813300394621</v>
      </c>
      <c r="W15" s="18">
        <f t="shared" si="2"/>
        <v>4.5830493397315841</v>
      </c>
      <c r="X15" s="18">
        <f t="shared" si="2"/>
        <v>33.342126882583088</v>
      </c>
      <c r="Y15" s="18">
        <f t="shared" si="2"/>
        <v>19.817125286226375</v>
      </c>
    </row>
    <row r="16" spans="1:25" x14ac:dyDescent="0.2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32" customHeight="1" x14ac:dyDescent="0.2">
      <c r="A17" s="16" t="s">
        <v>20</v>
      </c>
      <c r="B17" s="6">
        <f t="shared" ref="B17:Y17" si="3">B14-$C$27</f>
        <v>115.08033099999999</v>
      </c>
      <c r="C17" s="6">
        <f t="shared" si="3"/>
        <v>101.10600399999998</v>
      </c>
      <c r="D17" s="6">
        <f t="shared" si="3"/>
        <v>1171.5872046666664</v>
      </c>
      <c r="E17" s="6">
        <f t="shared" si="3"/>
        <v>836.480007</v>
      </c>
      <c r="F17" s="6">
        <f t="shared" si="3"/>
        <v>115.92814733333331</v>
      </c>
      <c r="G17" s="6">
        <f t="shared" si="3"/>
        <v>107.14461366666666</v>
      </c>
      <c r="H17" s="6">
        <f t="shared" si="3"/>
        <v>451.94829899999996</v>
      </c>
      <c r="I17" s="6">
        <f t="shared" si="3"/>
        <v>308.156093</v>
      </c>
      <c r="J17" s="6">
        <f t="shared" si="3"/>
        <v>152.81019133333334</v>
      </c>
      <c r="K17" s="6">
        <f t="shared" si="3"/>
        <v>116.376148</v>
      </c>
      <c r="L17" s="6">
        <f t="shared" si="3"/>
        <v>33.926921666666665</v>
      </c>
      <c r="M17" s="6">
        <f t="shared" si="3"/>
        <v>33.20596066666667</v>
      </c>
      <c r="N17" s="6">
        <f t="shared" si="3"/>
        <v>52.693063666666667</v>
      </c>
      <c r="O17" s="6">
        <f t="shared" si="3"/>
        <v>65.825722333333331</v>
      </c>
      <c r="P17" s="6">
        <f t="shared" si="3"/>
        <v>170.73685299999997</v>
      </c>
      <c r="Q17" s="6">
        <f t="shared" si="3"/>
        <v>167.37361766666669</v>
      </c>
      <c r="R17" s="6">
        <f t="shared" si="3"/>
        <v>485.05380833333339</v>
      </c>
      <c r="S17" s="6">
        <f t="shared" si="3"/>
        <v>359.84372533333328</v>
      </c>
      <c r="T17" s="6">
        <f t="shared" si="3"/>
        <v>57.339970333333333</v>
      </c>
      <c r="U17" s="6">
        <f t="shared" si="3"/>
        <v>31.93884833333334</v>
      </c>
      <c r="V17" s="6">
        <f t="shared" si="3"/>
        <v>85.963954333333334</v>
      </c>
      <c r="W17" s="6">
        <f t="shared" si="3"/>
        <v>63.924808000000006</v>
      </c>
      <c r="X17" s="6">
        <f t="shared" si="3"/>
        <v>609.66685533333339</v>
      </c>
      <c r="Y17" s="6">
        <f t="shared" si="3"/>
        <v>453.30792833333328</v>
      </c>
    </row>
    <row r="18" spans="1:25" ht="32" customHeight="1" x14ac:dyDescent="0.2">
      <c r="A18" s="16" t="s">
        <v>21</v>
      </c>
      <c r="B18" s="6">
        <f t="shared" ref="B18:Y18" si="4">SQRT((B15^2)+($D$27^2))</f>
        <v>8.9904018137291644</v>
      </c>
      <c r="C18" s="6">
        <f t="shared" si="4"/>
        <v>8.3117793170578249</v>
      </c>
      <c r="D18" s="6">
        <f t="shared" si="4"/>
        <v>21.748852596807346</v>
      </c>
      <c r="E18" s="6">
        <f t="shared" si="4"/>
        <v>89.020216315989742</v>
      </c>
      <c r="F18" s="6">
        <f t="shared" si="4"/>
        <v>4.3302302953767295</v>
      </c>
      <c r="G18" s="6">
        <f t="shared" si="4"/>
        <v>6.1262896915183411</v>
      </c>
      <c r="H18" s="6">
        <f t="shared" si="4"/>
        <v>12.925698180415157</v>
      </c>
      <c r="I18" s="6">
        <f t="shared" si="4"/>
        <v>21.48273428737081</v>
      </c>
      <c r="J18" s="6">
        <f t="shared" si="4"/>
        <v>9.6993695400998412</v>
      </c>
      <c r="K18" s="6">
        <f t="shared" si="4"/>
        <v>7.8748824591689104</v>
      </c>
      <c r="L18" s="6">
        <f t="shared" si="4"/>
        <v>1.7710029159942748</v>
      </c>
      <c r="M18" s="6">
        <f t="shared" si="4"/>
        <v>4.1172689297970635</v>
      </c>
      <c r="N18" s="6">
        <f t="shared" si="4"/>
        <v>5.3775440772434537</v>
      </c>
      <c r="O18" s="6">
        <f t="shared" si="4"/>
        <v>5.6755490699855624</v>
      </c>
      <c r="P18" s="6">
        <f t="shared" si="4"/>
        <v>14.31913629518267</v>
      </c>
      <c r="Q18" s="6">
        <f t="shared" si="4"/>
        <v>10.501565046662117</v>
      </c>
      <c r="R18" s="6">
        <f t="shared" si="4"/>
        <v>21.020453390544478</v>
      </c>
      <c r="S18" s="6">
        <f t="shared" si="4"/>
        <v>28.673702555051214</v>
      </c>
      <c r="T18" s="6">
        <f t="shared" si="4"/>
        <v>7.2826781285343438</v>
      </c>
      <c r="U18" s="6">
        <f t="shared" si="4"/>
        <v>5.0586118229842727</v>
      </c>
      <c r="V18" s="6">
        <f t="shared" si="4"/>
        <v>1.6836488015049698</v>
      </c>
      <c r="W18" s="6">
        <f t="shared" si="4"/>
        <v>4.5850907937571117</v>
      </c>
      <c r="X18" s="6">
        <f t="shared" si="4"/>
        <v>33.342407552407671</v>
      </c>
      <c r="Y18" s="6">
        <f t="shared" si="4"/>
        <v>19.817597506927395</v>
      </c>
    </row>
    <row r="19" spans="1:25" x14ac:dyDescent="0.2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32" customHeight="1" x14ac:dyDescent="0.2">
      <c r="A20" s="17" t="s">
        <v>22</v>
      </c>
      <c r="B20" s="8">
        <f t="shared" ref="B20:Y20" si="5">B17*$B$28</f>
        <v>39715.484866475665</v>
      </c>
      <c r="C20" s="8">
        <f t="shared" si="5"/>
        <v>34892.791295254683</v>
      </c>
      <c r="D20" s="8">
        <f t="shared" si="5"/>
        <v>404327.59875095874</v>
      </c>
      <c r="E20" s="8">
        <f t="shared" si="5"/>
        <v>288678.42810704082</v>
      </c>
      <c r="F20" s="8">
        <f t="shared" si="5"/>
        <v>40008.075585180239</v>
      </c>
      <c r="G20" s="8">
        <f t="shared" si="5"/>
        <v>36976.781745638895</v>
      </c>
      <c r="H20" s="8">
        <f t="shared" si="5"/>
        <v>155972.31667124695</v>
      </c>
      <c r="I20" s="8">
        <f t="shared" si="5"/>
        <v>106348.04872132117</v>
      </c>
      <c r="J20" s="8">
        <f t="shared" si="5"/>
        <v>52736.473631990608</v>
      </c>
      <c r="K20" s="8">
        <f t="shared" si="5"/>
        <v>40162.685530620627</v>
      </c>
      <c r="L20" s="8">
        <f t="shared" si="5"/>
        <v>11708.552906565808</v>
      </c>
      <c r="M20" s="8">
        <f t="shared" si="5"/>
        <v>11459.741355225911</v>
      </c>
      <c r="N20" s="8">
        <f t="shared" si="5"/>
        <v>18184.954409122605</v>
      </c>
      <c r="O20" s="8">
        <f t="shared" si="5"/>
        <v>22717.179003893631</v>
      </c>
      <c r="P20" s="8">
        <f t="shared" si="5"/>
        <v>58923.16126090374</v>
      </c>
      <c r="Q20" s="8">
        <f t="shared" si="5"/>
        <v>57762.471846624991</v>
      </c>
      <c r="R20" s="8">
        <f t="shared" si="5"/>
        <v>167397.39116920764</v>
      </c>
      <c r="S20" s="8">
        <f t="shared" si="5"/>
        <v>124186.01774591893</v>
      </c>
      <c r="T20" s="8">
        <f t="shared" si="5"/>
        <v>19788.652884719839</v>
      </c>
      <c r="U20" s="8">
        <f t="shared" si="5"/>
        <v>11022.44698648948</v>
      </c>
      <c r="V20" s="8">
        <f t="shared" si="5"/>
        <v>29667.103819747488</v>
      </c>
      <c r="W20" s="8">
        <f t="shared" si="5"/>
        <v>22061.152611008416</v>
      </c>
      <c r="X20" s="8">
        <f t="shared" si="5"/>
        <v>210402.72091833671</v>
      </c>
      <c r="Y20" s="8">
        <f t="shared" si="5"/>
        <v>156441.53967176142</v>
      </c>
    </row>
    <row r="21" spans="1:25" ht="32" customHeight="1" x14ac:dyDescent="0.2">
      <c r="A21" s="17" t="s">
        <v>23</v>
      </c>
      <c r="B21" s="8">
        <f>B20*SQRT((B18/B17)^2+($B$30/$B$28)^2)</f>
        <v>3105.6847391855654</v>
      </c>
      <c r="C21" s="8">
        <f t="shared" ref="C21:Y21" si="6">C20*SQRT((C18/C17)^2+($B$30/$B$28)^2)</f>
        <v>2870.9897592378443</v>
      </c>
      <c r="D21" s="8">
        <f t="shared" si="6"/>
        <v>7633.2125193078391</v>
      </c>
      <c r="E21" s="8">
        <f t="shared" si="6"/>
        <v>30737.855955199218</v>
      </c>
      <c r="F21" s="8">
        <f t="shared" si="6"/>
        <v>1500.7171221704564</v>
      </c>
      <c r="G21" s="8">
        <f t="shared" si="6"/>
        <v>2118.0624895523997</v>
      </c>
      <c r="H21" s="8">
        <f t="shared" si="6"/>
        <v>4492.8663726475424</v>
      </c>
      <c r="I21" s="8">
        <f t="shared" si="6"/>
        <v>7422.92372225279</v>
      </c>
      <c r="J21" s="8">
        <f t="shared" si="6"/>
        <v>3352.2580390350427</v>
      </c>
      <c r="K21" s="8">
        <f t="shared" si="6"/>
        <v>2721.2084770269335</v>
      </c>
      <c r="L21" s="8">
        <f t="shared" si="6"/>
        <v>612.51468854736584</v>
      </c>
      <c r="M21" s="8">
        <f t="shared" si="6"/>
        <v>1421.4599626894178</v>
      </c>
      <c r="N21" s="8">
        <f t="shared" si="6"/>
        <v>1856.9006516150855</v>
      </c>
      <c r="O21" s="8">
        <f t="shared" si="6"/>
        <v>1960.2484019790072</v>
      </c>
      <c r="P21" s="8">
        <f t="shared" si="6"/>
        <v>4945.8352031176046</v>
      </c>
      <c r="Q21" s="8">
        <f t="shared" si="6"/>
        <v>3629.6337682485141</v>
      </c>
      <c r="R21" s="8">
        <f t="shared" si="6"/>
        <v>7277.1473031826126</v>
      </c>
      <c r="S21" s="8">
        <f t="shared" si="6"/>
        <v>9904.8016367935979</v>
      </c>
      <c r="T21" s="8">
        <f t="shared" si="6"/>
        <v>2514.2513587134004</v>
      </c>
      <c r="U21" s="8">
        <f t="shared" si="6"/>
        <v>1746.1930592922618</v>
      </c>
      <c r="V21" s="8">
        <f t="shared" si="6"/>
        <v>589.91641007980718</v>
      </c>
      <c r="W21" s="8">
        <f t="shared" si="6"/>
        <v>1584.1790800779256</v>
      </c>
      <c r="X21" s="8">
        <f t="shared" si="6"/>
        <v>11529.510585634554</v>
      </c>
      <c r="Y21" s="8">
        <f t="shared" si="6"/>
        <v>6860.3540761062677</v>
      </c>
    </row>
    <row r="22" spans="1:25" x14ac:dyDescent="0.2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">
      <c r="A23" s="13" t="s">
        <v>24</v>
      </c>
      <c r="B23" s="30">
        <f>C20/B20</f>
        <v>0.8785689363371747</v>
      </c>
      <c r="C23" s="31"/>
      <c r="D23" s="30">
        <f t="shared" ref="D23" si="7">E20/D20</f>
        <v>0.71397161360941186</v>
      </c>
      <c r="E23" s="31"/>
      <c r="F23" s="30">
        <f t="shared" ref="F23" si="8">G20/F20</f>
        <v>0.92423295059299992</v>
      </c>
      <c r="G23" s="31"/>
      <c r="H23" s="30">
        <f t="shared" ref="H23" si="9">I20/H20</f>
        <v>0.68183925834401693</v>
      </c>
      <c r="I23" s="31"/>
      <c r="J23" s="30">
        <f t="shared" ref="J23" si="10">K20/J20</f>
        <v>0.76157321042902337</v>
      </c>
      <c r="K23" s="31"/>
      <c r="L23" s="30">
        <f t="shared" ref="L23" si="11">M20/L20</f>
        <v>0.97874958986602256</v>
      </c>
      <c r="M23" s="31"/>
      <c r="N23" s="30">
        <f t="shared" ref="N23" si="12">O20/N20</f>
        <v>1.2492293625161581</v>
      </c>
      <c r="O23" s="31"/>
      <c r="P23" s="30">
        <f t="shared" ref="P23" si="13">Q20/P20</f>
        <v>0.98030164387923158</v>
      </c>
      <c r="Q23" s="31"/>
      <c r="R23" s="30">
        <f t="shared" ref="R23" si="14">S20/R20</f>
        <v>0.74186351936864992</v>
      </c>
      <c r="S23" s="31"/>
      <c r="T23" s="30">
        <f t="shared" ref="T23" si="15">U20/T20</f>
        <v>0.55700845584090564</v>
      </c>
      <c r="U23" s="31"/>
      <c r="V23" s="30">
        <f t="shared" ref="V23" si="16">W20/V20</f>
        <v>0.74362340001398186</v>
      </c>
      <c r="W23" s="31"/>
      <c r="X23" s="30">
        <f t="shared" ref="X23" si="17">Y20/X20</f>
        <v>0.74353382403491275</v>
      </c>
      <c r="Y23" s="31"/>
    </row>
    <row r="24" spans="1:25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5" ht="13" customHeight="1" x14ac:dyDescent="0.2">
      <c r="A25" s="34" t="s">
        <v>25</v>
      </c>
      <c r="B25" s="10">
        <v>1.0007779999999999</v>
      </c>
      <c r="C25" s="35" t="s">
        <v>26</v>
      </c>
      <c r="D25" s="34" t="s">
        <v>19</v>
      </c>
    </row>
    <row r="26" spans="1:25" x14ac:dyDescent="0.2">
      <c r="A26" s="34"/>
      <c r="B26" s="10">
        <v>0.633965</v>
      </c>
      <c r="C26" s="35"/>
      <c r="D26" s="34"/>
    </row>
    <row r="27" spans="1:25" x14ac:dyDescent="0.2">
      <c r="A27" s="34"/>
      <c r="B27" s="10">
        <v>0.5575</v>
      </c>
      <c r="C27" s="11">
        <f>AVERAGE(B25:B27)</f>
        <v>0.73074766666666668</v>
      </c>
      <c r="D27" s="11">
        <f>STDEV(B25:B27)/SQRT(COUNT(B25:B27))</f>
        <v>0.13680766273170206</v>
      </c>
    </row>
    <row r="28" spans="1:25" x14ac:dyDescent="0.2">
      <c r="A28" s="32" t="s">
        <v>27</v>
      </c>
      <c r="B28" s="33">
        <v>345.11097180000002</v>
      </c>
    </row>
    <row r="29" spans="1:25" x14ac:dyDescent="0.2">
      <c r="A29" s="32"/>
      <c r="B29" s="33"/>
    </row>
    <row r="30" spans="1:25" x14ac:dyDescent="0.2">
      <c r="A30" s="32" t="s">
        <v>28</v>
      </c>
      <c r="B30" s="33">
        <v>1.1855909060000001</v>
      </c>
    </row>
    <row r="31" spans="1:25" x14ac:dyDescent="0.2">
      <c r="A31" s="32"/>
      <c r="B31" s="33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12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2:11" x14ac:dyDescent="0.2"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2:11" x14ac:dyDescent="0.2">
      <c r="B41" s="9"/>
      <c r="C41" s="9"/>
      <c r="D41" s="9"/>
      <c r="E41" s="9"/>
      <c r="F41" s="9"/>
      <c r="G41" s="9"/>
      <c r="H41" s="9"/>
      <c r="I41" s="9"/>
      <c r="J41" s="9"/>
      <c r="K41" s="9"/>
    </row>
  </sheetData>
  <mergeCells count="76">
    <mergeCell ref="B1:E1"/>
    <mergeCell ref="F1:I1"/>
    <mergeCell ref="J1:Q1"/>
    <mergeCell ref="R1:Y1"/>
    <mergeCell ref="B2:E2"/>
    <mergeCell ref="F2:I2"/>
    <mergeCell ref="J2:Q2"/>
    <mergeCell ref="R2:Y2"/>
    <mergeCell ref="X5:Y5"/>
    <mergeCell ref="B3:E3"/>
    <mergeCell ref="F3:I3"/>
    <mergeCell ref="J3:Q3"/>
    <mergeCell ref="R3:Y3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B6:C6"/>
    <mergeCell ref="D6:E6"/>
    <mergeCell ref="F6:G6"/>
    <mergeCell ref="H6:I6"/>
    <mergeCell ref="J6:K6"/>
    <mergeCell ref="X6:Y6"/>
    <mergeCell ref="L6:M6"/>
    <mergeCell ref="X23:Y23"/>
    <mergeCell ref="L23:M23"/>
    <mergeCell ref="N23:O23"/>
    <mergeCell ref="P23:Q23"/>
    <mergeCell ref="R23:S23"/>
    <mergeCell ref="T23:U23"/>
    <mergeCell ref="V23:W23"/>
    <mergeCell ref="N6:O6"/>
    <mergeCell ref="P6:Q6"/>
    <mergeCell ref="R6:S6"/>
    <mergeCell ref="T6:U6"/>
    <mergeCell ref="V6:W6"/>
    <mergeCell ref="A30:A31"/>
    <mergeCell ref="B30:B31"/>
    <mergeCell ref="A25:A27"/>
    <mergeCell ref="C25:C26"/>
    <mergeCell ref="D25:D26"/>
    <mergeCell ref="A28:A29"/>
    <mergeCell ref="B28:B29"/>
    <mergeCell ref="D7:E7"/>
    <mergeCell ref="F7:G7"/>
    <mergeCell ref="A10:A12"/>
    <mergeCell ref="V7:W7"/>
    <mergeCell ref="B23:C23"/>
    <mergeCell ref="D23:E23"/>
    <mergeCell ref="F23:G23"/>
    <mergeCell ref="H23:I23"/>
    <mergeCell ref="J23:K23"/>
    <mergeCell ref="V8:Y8"/>
    <mergeCell ref="X7:Y7"/>
    <mergeCell ref="B4:I4"/>
    <mergeCell ref="B8:I8"/>
    <mergeCell ref="J4:Q4"/>
    <mergeCell ref="J8:M8"/>
    <mergeCell ref="N8:Q8"/>
    <mergeCell ref="R4:Y4"/>
    <mergeCell ref="R8:U8"/>
    <mergeCell ref="J7:K7"/>
    <mergeCell ref="L7:M7"/>
    <mergeCell ref="N7:O7"/>
    <mergeCell ref="P7:Q7"/>
    <mergeCell ref="R7:S7"/>
    <mergeCell ref="T7:U7"/>
    <mergeCell ref="H7:I7"/>
    <mergeCell ref="B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67BE-AB2A-9544-94A7-FE1394FB6C55}">
  <dimension ref="A1:AA35"/>
  <sheetViews>
    <sheetView zoomScale="75" workbookViewId="0">
      <selection activeCell="O32" sqref="O32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25" ht="14" x14ac:dyDescent="0.2">
      <c r="A1" s="1" t="s">
        <v>0</v>
      </c>
      <c r="B1" s="41" t="s">
        <v>1</v>
      </c>
      <c r="C1" s="41"/>
      <c r="D1" s="41"/>
      <c r="E1" s="41"/>
      <c r="F1" s="41"/>
      <c r="G1" s="41"/>
      <c r="H1" s="41"/>
      <c r="I1" s="41"/>
      <c r="J1" s="41" t="s">
        <v>1</v>
      </c>
      <c r="K1" s="41"/>
      <c r="L1" s="41"/>
      <c r="M1" s="41"/>
      <c r="N1" s="41" t="s">
        <v>1</v>
      </c>
      <c r="O1" s="41"/>
      <c r="P1" s="41"/>
      <c r="Q1" s="41"/>
      <c r="R1" s="41" t="s">
        <v>1</v>
      </c>
      <c r="S1" s="41"/>
      <c r="T1" s="41"/>
      <c r="U1" s="41"/>
      <c r="V1" s="41" t="s">
        <v>1</v>
      </c>
      <c r="W1" s="41"/>
      <c r="X1" s="41"/>
      <c r="Y1" s="41"/>
    </row>
    <row r="2" spans="1:25" ht="14" x14ac:dyDescent="0.2">
      <c r="A2" s="1" t="s">
        <v>4</v>
      </c>
      <c r="B2" s="41" t="s">
        <v>5</v>
      </c>
      <c r="C2" s="41"/>
      <c r="D2" s="41"/>
      <c r="E2" s="41"/>
      <c r="F2" s="41"/>
      <c r="G2" s="41"/>
      <c r="H2" s="41"/>
      <c r="I2" s="41"/>
      <c r="J2" s="41" t="s">
        <v>6</v>
      </c>
      <c r="K2" s="41"/>
      <c r="L2" s="41"/>
      <c r="M2" s="41"/>
      <c r="N2" s="41" t="s">
        <v>29</v>
      </c>
      <c r="O2" s="41"/>
      <c r="P2" s="41"/>
      <c r="Q2" s="41"/>
      <c r="R2" s="41" t="s">
        <v>29</v>
      </c>
      <c r="S2" s="41"/>
      <c r="T2" s="41"/>
      <c r="U2" s="41"/>
      <c r="V2" s="41" t="s">
        <v>5</v>
      </c>
      <c r="W2" s="41"/>
      <c r="X2" s="41"/>
      <c r="Y2" s="41"/>
    </row>
    <row r="3" spans="1:25" ht="14" x14ac:dyDescent="0.2">
      <c r="A3" s="1" t="s">
        <v>7</v>
      </c>
      <c r="B3" s="41" t="s">
        <v>5</v>
      </c>
      <c r="C3" s="41"/>
      <c r="D3" s="41"/>
      <c r="E3" s="41"/>
      <c r="F3" s="41"/>
      <c r="G3" s="41"/>
      <c r="H3" s="41"/>
      <c r="I3" s="41"/>
      <c r="J3" s="41" t="s">
        <v>6</v>
      </c>
      <c r="K3" s="41"/>
      <c r="L3" s="41"/>
      <c r="M3" s="41"/>
      <c r="N3" s="41" t="s">
        <v>6</v>
      </c>
      <c r="O3" s="41"/>
      <c r="P3" s="41"/>
      <c r="Q3" s="41"/>
      <c r="R3" s="41" t="s">
        <v>6</v>
      </c>
      <c r="S3" s="41"/>
      <c r="T3" s="41"/>
      <c r="U3" s="41"/>
      <c r="V3" s="41" t="s">
        <v>5</v>
      </c>
      <c r="W3" s="41"/>
      <c r="X3" s="41"/>
      <c r="Y3" s="41"/>
    </row>
    <row r="4" spans="1:25" ht="14" x14ac:dyDescent="0.2">
      <c r="A4" s="1" t="s">
        <v>30</v>
      </c>
      <c r="B4" s="41" t="s">
        <v>31</v>
      </c>
      <c r="C4" s="41"/>
      <c r="D4" s="41"/>
      <c r="E4" s="41"/>
      <c r="F4" s="41"/>
      <c r="G4" s="41"/>
      <c r="H4" s="41"/>
      <c r="I4" s="41"/>
      <c r="J4" s="41" t="s">
        <v>31</v>
      </c>
      <c r="K4" s="41"/>
      <c r="L4" s="41"/>
      <c r="M4" s="41"/>
      <c r="N4" s="41" t="s">
        <v>31</v>
      </c>
      <c r="O4" s="41"/>
      <c r="P4" s="41"/>
      <c r="Q4" s="41"/>
      <c r="R4" s="41" t="s">
        <v>32</v>
      </c>
      <c r="S4" s="41"/>
      <c r="T4" s="41"/>
      <c r="U4" s="41"/>
      <c r="V4" s="41" t="s">
        <v>32</v>
      </c>
      <c r="W4" s="41"/>
      <c r="X4" s="41"/>
      <c r="Y4" s="41"/>
    </row>
    <row r="5" spans="1:25" ht="14" x14ac:dyDescent="0.2">
      <c r="A5" s="1" t="s">
        <v>9</v>
      </c>
      <c r="B5" s="41" t="s">
        <v>1</v>
      </c>
      <c r="C5" s="41"/>
      <c r="D5" s="41"/>
      <c r="E5" s="41"/>
      <c r="F5" s="41" t="s">
        <v>1</v>
      </c>
      <c r="G5" s="41"/>
      <c r="H5" s="41"/>
      <c r="I5" s="41"/>
      <c r="J5" s="41" t="s">
        <v>1</v>
      </c>
      <c r="K5" s="41"/>
      <c r="L5" s="41"/>
      <c r="M5" s="41"/>
      <c r="N5" s="41"/>
      <c r="O5" s="41"/>
      <c r="P5" s="41"/>
      <c r="Q5" s="41"/>
      <c r="R5" s="41" t="s">
        <v>1</v>
      </c>
      <c r="S5" s="41"/>
      <c r="T5" s="41"/>
      <c r="U5" s="41"/>
      <c r="V5" s="41" t="s">
        <v>1</v>
      </c>
      <c r="W5" s="41"/>
      <c r="X5" s="41"/>
      <c r="Y5" s="41"/>
    </row>
    <row r="6" spans="1:25" ht="14" x14ac:dyDescent="0.2">
      <c r="A6" s="1" t="s">
        <v>10</v>
      </c>
      <c r="B6" s="41" t="s">
        <v>6</v>
      </c>
      <c r="C6" s="41"/>
      <c r="D6" s="41"/>
      <c r="E6" s="41"/>
      <c r="F6" s="41" t="s">
        <v>29</v>
      </c>
      <c r="G6" s="41"/>
      <c r="H6" s="41"/>
      <c r="I6" s="41"/>
      <c r="J6" s="41" t="s">
        <v>5</v>
      </c>
      <c r="K6" s="41"/>
      <c r="L6" s="41"/>
      <c r="M6" s="41"/>
      <c r="N6" s="41"/>
      <c r="O6" s="41"/>
      <c r="P6" s="41"/>
      <c r="Q6" s="41"/>
      <c r="R6" s="41" t="s">
        <v>5</v>
      </c>
      <c r="S6" s="41"/>
      <c r="T6" s="41"/>
      <c r="U6" s="41"/>
      <c r="V6" s="41" t="s">
        <v>29</v>
      </c>
      <c r="W6" s="41"/>
      <c r="X6" s="41"/>
      <c r="Y6" s="41"/>
    </row>
    <row r="7" spans="1:25" ht="14" x14ac:dyDescent="0.2">
      <c r="A7" s="1" t="s">
        <v>11</v>
      </c>
      <c r="B7" s="41" t="s">
        <v>6</v>
      </c>
      <c r="C7" s="41"/>
      <c r="D7" s="41"/>
      <c r="E7" s="41"/>
      <c r="F7" s="41" t="s">
        <v>6</v>
      </c>
      <c r="G7" s="41"/>
      <c r="H7" s="41"/>
      <c r="I7" s="41"/>
      <c r="J7" s="41" t="s">
        <v>5</v>
      </c>
      <c r="K7" s="41"/>
      <c r="L7" s="41"/>
      <c r="M7" s="41"/>
      <c r="N7" s="41"/>
      <c r="O7" s="41"/>
      <c r="P7" s="41"/>
      <c r="Q7" s="41"/>
      <c r="R7" s="41" t="s">
        <v>5</v>
      </c>
      <c r="S7" s="41"/>
      <c r="T7" s="41"/>
      <c r="U7" s="41"/>
      <c r="V7" s="41" t="s">
        <v>6</v>
      </c>
      <c r="W7" s="41"/>
      <c r="X7" s="41"/>
      <c r="Y7" s="41"/>
    </row>
    <row r="8" spans="1:25" ht="14" x14ac:dyDescent="0.2">
      <c r="A8" s="1" t="s">
        <v>33</v>
      </c>
      <c r="B8" s="41" t="s">
        <v>31</v>
      </c>
      <c r="C8" s="41"/>
      <c r="D8" s="41"/>
      <c r="E8" s="41"/>
      <c r="F8" s="41"/>
      <c r="G8" s="41"/>
      <c r="H8" s="41"/>
      <c r="I8" s="41"/>
      <c r="J8" s="41" t="s">
        <v>31</v>
      </c>
      <c r="K8" s="41"/>
      <c r="L8" s="41"/>
      <c r="M8" s="41"/>
      <c r="N8" s="41"/>
      <c r="O8" s="41"/>
      <c r="P8" s="41"/>
      <c r="Q8" s="41"/>
      <c r="R8" s="41" t="s">
        <v>32</v>
      </c>
      <c r="S8" s="41"/>
      <c r="T8" s="41"/>
      <c r="U8" s="41"/>
      <c r="V8" s="41" t="s">
        <v>32</v>
      </c>
      <c r="W8" s="41"/>
      <c r="X8" s="41"/>
      <c r="Y8" s="41"/>
    </row>
    <row r="9" spans="1:25" ht="32" customHeight="1" x14ac:dyDescent="0.2">
      <c r="A9" s="20" t="s">
        <v>12</v>
      </c>
      <c r="B9" s="22" t="s">
        <v>15</v>
      </c>
      <c r="C9" s="14" t="s">
        <v>34</v>
      </c>
      <c r="D9" s="22" t="s">
        <v>35</v>
      </c>
      <c r="E9" s="14" t="s">
        <v>36</v>
      </c>
      <c r="F9" s="22" t="s">
        <v>15</v>
      </c>
      <c r="G9" s="14" t="s">
        <v>34</v>
      </c>
      <c r="H9" s="22" t="s">
        <v>35</v>
      </c>
      <c r="I9" s="14" t="s">
        <v>36</v>
      </c>
      <c r="J9" s="22" t="s">
        <v>15</v>
      </c>
      <c r="K9" s="14" t="s">
        <v>34</v>
      </c>
      <c r="L9" s="22" t="s">
        <v>35</v>
      </c>
      <c r="M9" s="14" t="s">
        <v>36</v>
      </c>
      <c r="N9" s="22" t="s">
        <v>15</v>
      </c>
      <c r="O9" s="14" t="s">
        <v>34</v>
      </c>
      <c r="P9" s="22" t="s">
        <v>35</v>
      </c>
      <c r="Q9" s="14" t="s">
        <v>36</v>
      </c>
      <c r="R9" s="22" t="s">
        <v>15</v>
      </c>
      <c r="S9" s="14" t="s">
        <v>34</v>
      </c>
      <c r="T9" s="22" t="s">
        <v>35</v>
      </c>
      <c r="U9" s="14" t="s">
        <v>36</v>
      </c>
      <c r="V9" s="22" t="s">
        <v>15</v>
      </c>
      <c r="W9" s="14" t="s">
        <v>34</v>
      </c>
      <c r="X9" s="22" t="s">
        <v>35</v>
      </c>
      <c r="Y9" s="14" t="s">
        <v>36</v>
      </c>
    </row>
    <row r="10" spans="1:25" x14ac:dyDescent="0.15">
      <c r="A10" s="29" t="s">
        <v>17</v>
      </c>
      <c r="B10" s="19">
        <v>93.607230999999999</v>
      </c>
      <c r="C10" s="19">
        <v>23.812809000000001</v>
      </c>
      <c r="D10" s="19">
        <v>55.327812000000002</v>
      </c>
      <c r="E10" s="19">
        <v>53.870697</v>
      </c>
      <c r="F10" s="19">
        <v>87.836174</v>
      </c>
      <c r="G10" s="19">
        <v>16.312576</v>
      </c>
      <c r="H10" s="19">
        <v>85.790374999999997</v>
      </c>
      <c r="I10" s="19">
        <v>56.535209999999999</v>
      </c>
      <c r="J10" s="19">
        <v>359.05480999999997</v>
      </c>
      <c r="K10" s="19">
        <v>136.73614499999999</v>
      </c>
      <c r="L10" s="19">
        <v>363.34860200000003</v>
      </c>
      <c r="M10" s="19">
        <v>290.681152</v>
      </c>
      <c r="N10" s="19">
        <v>387.86328099999997</v>
      </c>
      <c r="O10" s="19">
        <v>169.06243900000001</v>
      </c>
      <c r="P10" s="19">
        <v>397.45141599999999</v>
      </c>
      <c r="Q10" s="19">
        <v>363.14724699999999</v>
      </c>
      <c r="R10" s="19">
        <v>143.61996500000001</v>
      </c>
      <c r="S10" s="19">
        <v>58.977356</v>
      </c>
      <c r="T10" s="19">
        <v>196.25024400000001</v>
      </c>
      <c r="U10" s="19">
        <v>152.78595000000001</v>
      </c>
      <c r="V10" s="19">
        <v>87.531761000000003</v>
      </c>
      <c r="W10" s="19">
        <v>17.771768999999999</v>
      </c>
      <c r="X10" s="19">
        <v>66.236107000000004</v>
      </c>
      <c r="Y10" s="19">
        <v>72.615341000000001</v>
      </c>
    </row>
    <row r="11" spans="1:25" x14ac:dyDescent="0.15">
      <c r="A11" s="29"/>
      <c r="B11" s="19">
        <v>62.567611999999997</v>
      </c>
      <c r="C11" s="19">
        <v>21.875821999999999</v>
      </c>
      <c r="D11" s="19">
        <v>62.260277000000002</v>
      </c>
      <c r="E11" s="19">
        <v>45.672604</v>
      </c>
      <c r="F11" s="19">
        <v>89.980705</v>
      </c>
      <c r="G11" s="19">
        <v>18.42502</v>
      </c>
      <c r="H11" s="19">
        <v>94.920265000000001</v>
      </c>
      <c r="I11" s="19">
        <v>64.544280999999998</v>
      </c>
      <c r="J11" s="19">
        <v>330.50689699999998</v>
      </c>
      <c r="K11" s="19">
        <v>115.951752</v>
      </c>
      <c r="L11" s="19">
        <v>284.51531999999997</v>
      </c>
      <c r="M11" s="19">
        <v>255.00709499999999</v>
      </c>
      <c r="N11" s="19">
        <v>386.561981</v>
      </c>
      <c r="O11" s="19">
        <v>141.77577199999999</v>
      </c>
      <c r="P11" s="19">
        <v>370.52242999999999</v>
      </c>
      <c r="Q11" s="19">
        <v>355.3974</v>
      </c>
      <c r="R11" s="19">
        <v>179.60879499999999</v>
      </c>
      <c r="S11" s="19">
        <v>85.566467000000003</v>
      </c>
      <c r="T11" s="19">
        <v>256.52404799999999</v>
      </c>
      <c r="U11" s="19">
        <v>188.205521</v>
      </c>
      <c r="V11" s="19">
        <v>83.461501999999996</v>
      </c>
      <c r="W11" s="19">
        <v>10.996199000000001</v>
      </c>
      <c r="X11" s="19">
        <v>55.848872999999998</v>
      </c>
      <c r="Y11" s="19">
        <v>64.611953999999997</v>
      </c>
    </row>
    <row r="12" spans="1:25" x14ac:dyDescent="0.15">
      <c r="A12" s="29"/>
      <c r="B12" s="19">
        <v>82.878890999999996</v>
      </c>
      <c r="C12" s="19">
        <v>30.234797</v>
      </c>
      <c r="D12" s="19">
        <v>55.707447000000002</v>
      </c>
      <c r="E12" s="19">
        <v>45.746623999999997</v>
      </c>
      <c r="F12" s="19">
        <v>66.785858000000005</v>
      </c>
      <c r="G12" s="19">
        <v>23.391767999999999</v>
      </c>
      <c r="H12" s="19">
        <v>92.527991999999998</v>
      </c>
      <c r="I12" s="19">
        <v>65.847992000000005</v>
      </c>
      <c r="J12" s="19">
        <v>343.95578</v>
      </c>
      <c r="K12" s="19">
        <v>120.151184</v>
      </c>
      <c r="L12" s="19">
        <v>302.09420799999998</v>
      </c>
      <c r="M12" s="19">
        <v>243.81954999999999</v>
      </c>
      <c r="N12" s="19">
        <v>419.42321800000002</v>
      </c>
      <c r="O12" s="19">
        <v>120.804169</v>
      </c>
      <c r="P12" s="19">
        <v>390.61712599999998</v>
      </c>
      <c r="Q12" s="19">
        <v>340.18872099999999</v>
      </c>
      <c r="R12" s="19">
        <v>191.17404199999999</v>
      </c>
      <c r="S12" s="19">
        <v>80.601569999999995</v>
      </c>
      <c r="T12" s="19">
        <v>213.407059</v>
      </c>
      <c r="U12" s="19">
        <v>163.32162500000001</v>
      </c>
      <c r="V12" s="19">
        <v>89.090843000000007</v>
      </c>
      <c r="W12" s="19">
        <v>21.624762</v>
      </c>
      <c r="X12" s="19">
        <v>74.059341000000003</v>
      </c>
      <c r="Y12" s="19">
        <v>56.739372000000003</v>
      </c>
    </row>
    <row r="13" spans="1:25" x14ac:dyDescent="0.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6" customHeight="1" x14ac:dyDescent="0.2">
      <c r="A14" s="15" t="s">
        <v>18</v>
      </c>
      <c r="B14" s="18">
        <f>AVERAGE(B10:B12)</f>
        <v>79.684578000000002</v>
      </c>
      <c r="C14" s="18">
        <f>AVERAGE(C10:C12)</f>
        <v>25.307809333333335</v>
      </c>
      <c r="D14" s="18">
        <f t="shared" ref="D14:N14" si="0">AVERAGE(D10:D12)</f>
        <v>57.765178666666664</v>
      </c>
      <c r="E14" s="18">
        <f t="shared" si="0"/>
        <v>48.429974999999992</v>
      </c>
      <c r="F14" s="18">
        <f t="shared" si="0"/>
        <v>81.534245666666664</v>
      </c>
      <c r="G14" s="18">
        <f t="shared" si="0"/>
        <v>19.376454666666664</v>
      </c>
      <c r="H14" s="18">
        <f t="shared" si="0"/>
        <v>91.079543999999999</v>
      </c>
      <c r="I14" s="18">
        <f t="shared" si="0"/>
        <v>62.309160999999996</v>
      </c>
      <c r="J14" s="18">
        <f t="shared" si="0"/>
        <v>344.50582900000001</v>
      </c>
      <c r="K14" s="18">
        <f t="shared" si="0"/>
        <v>124.27969366666666</v>
      </c>
      <c r="L14" s="18">
        <f t="shared" si="0"/>
        <v>316.65271000000001</v>
      </c>
      <c r="M14" s="18">
        <f t="shared" si="0"/>
        <v>263.16926566666666</v>
      </c>
      <c r="N14" s="18">
        <f t="shared" si="0"/>
        <v>397.94949333333335</v>
      </c>
      <c r="O14" s="18">
        <f>AVERAGE(O10:O12)</f>
        <v>143.88079333333334</v>
      </c>
      <c r="P14" s="18">
        <f t="shared" ref="P14:Y14" si="1">AVERAGE(P10:P12)</f>
        <v>386.19699066666664</v>
      </c>
      <c r="Q14" s="18">
        <f t="shared" si="1"/>
        <v>352.91112266666664</v>
      </c>
      <c r="R14" s="18">
        <f t="shared" si="1"/>
        <v>171.46760066666664</v>
      </c>
      <c r="S14" s="18">
        <f t="shared" si="1"/>
        <v>75.048464333333342</v>
      </c>
      <c r="T14" s="18">
        <f t="shared" si="1"/>
        <v>222.06045033333331</v>
      </c>
      <c r="U14" s="18">
        <f t="shared" si="1"/>
        <v>168.10436533333336</v>
      </c>
      <c r="V14" s="18">
        <f t="shared" si="1"/>
        <v>86.694702000000007</v>
      </c>
      <c r="W14" s="18">
        <f t="shared" si="1"/>
        <v>16.797576666666668</v>
      </c>
      <c r="X14" s="18">
        <f t="shared" si="1"/>
        <v>65.38144033333333</v>
      </c>
      <c r="Y14" s="18">
        <f t="shared" si="1"/>
        <v>64.655555666666672</v>
      </c>
    </row>
    <row r="15" spans="1:25" ht="16" customHeight="1" x14ac:dyDescent="0.2">
      <c r="A15" s="15" t="s">
        <v>19</v>
      </c>
      <c r="B15" s="18">
        <f>STDEV(B10:B12)/SQRT(COUNT(B10:B12))</f>
        <v>9.1015971780188938</v>
      </c>
      <c r="C15" s="18">
        <f t="shared" ref="C15:Y15" si="2">STDEV(C10:C12)/SQRT(COUNT(C10:C12))</f>
        <v>2.5261555283445021</v>
      </c>
      <c r="D15" s="18">
        <f t="shared" si="2"/>
        <v>2.2502194302673635</v>
      </c>
      <c r="E15" s="18">
        <f t="shared" si="2"/>
        <v>2.7204449177210583</v>
      </c>
      <c r="F15" s="18">
        <f t="shared" si="2"/>
        <v>7.4001341739458955</v>
      </c>
      <c r="G15" s="18">
        <f t="shared" si="2"/>
        <v>2.0982262975282531</v>
      </c>
      <c r="H15" s="18">
        <f t="shared" si="2"/>
        <v>2.7332656938512834</v>
      </c>
      <c r="I15" s="18">
        <f t="shared" si="2"/>
        <v>2.9114027664616144</v>
      </c>
      <c r="J15" s="18">
        <f t="shared" si="2"/>
        <v>8.2456604665867115</v>
      </c>
      <c r="K15" s="18">
        <f t="shared" si="2"/>
        <v>6.3451081457931631</v>
      </c>
      <c r="L15" s="18">
        <f t="shared" si="2"/>
        <v>23.893053893589236</v>
      </c>
      <c r="M15" s="18">
        <f t="shared" si="2"/>
        <v>14.129970606190781</v>
      </c>
      <c r="N15" s="18">
        <f t="shared" si="2"/>
        <v>10.743431849543501</v>
      </c>
      <c r="O15" s="18">
        <f t="shared" si="2"/>
        <v>13.970665600447415</v>
      </c>
      <c r="P15" s="18">
        <f t="shared" si="2"/>
        <v>8.0817854673495155</v>
      </c>
      <c r="Q15" s="18">
        <f t="shared" si="2"/>
        <v>6.7431362697401287</v>
      </c>
      <c r="R15" s="18">
        <f t="shared" si="2"/>
        <v>14.318482737477304</v>
      </c>
      <c r="S15" s="18">
        <f t="shared" si="2"/>
        <v>8.1623718540518304</v>
      </c>
      <c r="T15" s="18">
        <f t="shared" si="2"/>
        <v>17.929433420435366</v>
      </c>
      <c r="U15" s="18">
        <f t="shared" si="2"/>
        <v>10.500673887550903</v>
      </c>
      <c r="V15" s="18">
        <f t="shared" si="2"/>
        <v>1.6780813300394621</v>
      </c>
      <c r="W15" s="18">
        <f t="shared" si="2"/>
        <v>3.1066260309209137</v>
      </c>
      <c r="X15" s="18">
        <f t="shared" si="2"/>
        <v>5.274249631561811</v>
      </c>
      <c r="Y15" s="18">
        <f t="shared" si="2"/>
        <v>4.5830493397315841</v>
      </c>
    </row>
    <row r="16" spans="1:25" x14ac:dyDescent="0.2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7" ht="32" customHeight="1" x14ac:dyDescent="0.2">
      <c r="A17" s="16" t="s">
        <v>20</v>
      </c>
      <c r="B17" s="6">
        <f t="shared" ref="B17:Y17" si="3">B14-$C$27</f>
        <v>78.953830333333329</v>
      </c>
      <c r="C17" s="6">
        <f t="shared" si="3"/>
        <v>24.577061666666669</v>
      </c>
      <c r="D17" s="6">
        <f t="shared" si="3"/>
        <v>57.034430999999998</v>
      </c>
      <c r="E17" s="6">
        <f t="shared" si="3"/>
        <v>47.699227333333326</v>
      </c>
      <c r="F17" s="6">
        <f t="shared" si="3"/>
        <v>80.80349799999999</v>
      </c>
      <c r="G17" s="6">
        <f t="shared" si="3"/>
        <v>18.645706999999998</v>
      </c>
      <c r="H17" s="6">
        <f t="shared" si="3"/>
        <v>90.348796333333325</v>
      </c>
      <c r="I17" s="6">
        <f t="shared" si="3"/>
        <v>61.57841333333333</v>
      </c>
      <c r="J17" s="6">
        <f t="shared" si="3"/>
        <v>343.77508133333333</v>
      </c>
      <c r="K17" s="6">
        <f t="shared" si="3"/>
        <v>123.54894599999999</v>
      </c>
      <c r="L17" s="6">
        <f t="shared" si="3"/>
        <v>315.92196233333334</v>
      </c>
      <c r="M17" s="6">
        <f t="shared" si="3"/>
        <v>262.43851799999999</v>
      </c>
      <c r="N17" s="6">
        <f t="shared" si="3"/>
        <v>397.21874566666668</v>
      </c>
      <c r="O17" s="6">
        <f t="shared" si="3"/>
        <v>143.15004566666667</v>
      </c>
      <c r="P17" s="6">
        <f t="shared" si="3"/>
        <v>385.46624299999996</v>
      </c>
      <c r="Q17" s="6">
        <f t="shared" si="3"/>
        <v>352.18037499999997</v>
      </c>
      <c r="R17" s="6">
        <f t="shared" si="3"/>
        <v>170.73685299999997</v>
      </c>
      <c r="S17" s="6">
        <f t="shared" si="3"/>
        <v>74.317716666666669</v>
      </c>
      <c r="T17" s="6">
        <f t="shared" si="3"/>
        <v>221.32970266666663</v>
      </c>
      <c r="U17" s="6">
        <f t="shared" si="3"/>
        <v>167.37361766666669</v>
      </c>
      <c r="V17" s="6">
        <f t="shared" si="3"/>
        <v>85.963954333333334</v>
      </c>
      <c r="W17" s="6">
        <f t="shared" si="3"/>
        <v>16.066829000000002</v>
      </c>
      <c r="X17" s="6">
        <f t="shared" si="3"/>
        <v>64.650692666666657</v>
      </c>
      <c r="Y17" s="6">
        <f t="shared" si="3"/>
        <v>63.924808000000006</v>
      </c>
    </row>
    <row r="18" spans="1:27" ht="32" customHeight="1" x14ac:dyDescent="0.2">
      <c r="A18" s="16" t="s">
        <v>21</v>
      </c>
      <c r="B18" s="6">
        <f t="shared" ref="B18:Y18" si="4">SQRT((B15^2)+($D$27^2))</f>
        <v>9.1026253096292837</v>
      </c>
      <c r="C18" s="6">
        <f t="shared" si="4"/>
        <v>2.5298573260102244</v>
      </c>
      <c r="D18" s="6">
        <f t="shared" si="4"/>
        <v>2.2543743746181311</v>
      </c>
      <c r="E18" s="6">
        <f t="shared" si="4"/>
        <v>2.723882685971708</v>
      </c>
      <c r="F18" s="6">
        <f t="shared" si="4"/>
        <v>7.4013986603198187</v>
      </c>
      <c r="G18" s="6">
        <f t="shared" si="4"/>
        <v>2.1026816050513286</v>
      </c>
      <c r="H18" s="6">
        <f t="shared" si="4"/>
        <v>2.7366873569639716</v>
      </c>
      <c r="I18" s="6">
        <f t="shared" si="4"/>
        <v>2.9146153099753067</v>
      </c>
      <c r="J18" s="6">
        <f t="shared" si="4"/>
        <v>8.2467953088950328</v>
      </c>
      <c r="K18" s="6">
        <f t="shared" si="4"/>
        <v>6.3465828379052036</v>
      </c>
      <c r="L18" s="6">
        <f t="shared" si="4"/>
        <v>23.893445559369244</v>
      </c>
      <c r="M18" s="6">
        <f t="shared" si="4"/>
        <v>14.130632882797485</v>
      </c>
      <c r="N18" s="6">
        <f t="shared" si="4"/>
        <v>10.744302873726514</v>
      </c>
      <c r="O18" s="6">
        <f t="shared" si="4"/>
        <v>13.971335428516017</v>
      </c>
      <c r="P18" s="6">
        <f t="shared" si="4"/>
        <v>8.0829433176809999</v>
      </c>
      <c r="Q18" s="6">
        <f t="shared" si="4"/>
        <v>6.7445239334490408</v>
      </c>
      <c r="R18" s="6">
        <f t="shared" si="4"/>
        <v>14.31913629518267</v>
      </c>
      <c r="S18" s="6">
        <f t="shared" si="4"/>
        <v>8.1635182746411257</v>
      </c>
      <c r="T18" s="6">
        <f t="shared" si="4"/>
        <v>17.929955357289842</v>
      </c>
      <c r="U18" s="6">
        <f t="shared" si="4"/>
        <v>10.501565046662117</v>
      </c>
      <c r="V18" s="6">
        <f t="shared" si="4"/>
        <v>1.6836488015049698</v>
      </c>
      <c r="W18" s="6">
        <f t="shared" si="4"/>
        <v>3.1096368972241022</v>
      </c>
      <c r="X18" s="6">
        <f t="shared" si="4"/>
        <v>5.2760236459489089</v>
      </c>
      <c r="Y18" s="6">
        <f t="shared" si="4"/>
        <v>4.5850907937571117</v>
      </c>
    </row>
    <row r="19" spans="1:27" x14ac:dyDescent="0.2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7" ht="32" customHeight="1" x14ac:dyDescent="0.2">
      <c r="A20" s="17" t="s">
        <v>22</v>
      </c>
      <c r="B20" s="8">
        <f t="shared" ref="B20:Y20" si="5">B17*$B$28</f>
        <v>27247.833113668985</v>
      </c>
      <c r="C20" s="8">
        <f t="shared" si="5"/>
        <v>8481.8136357718613</v>
      </c>
      <c r="D20" s="8">
        <f t="shared" si="5"/>
        <v>19683.207908470045</v>
      </c>
      <c r="E20" s="8">
        <f t="shared" si="5"/>
        <v>16461.526699115788</v>
      </c>
      <c r="F20" s="8">
        <f t="shared" si="5"/>
        <v>27886.173719619354</v>
      </c>
      <c r="G20" s="8">
        <f t="shared" si="5"/>
        <v>6434.8380626680619</v>
      </c>
      <c r="H20" s="8">
        <f t="shared" si="5"/>
        <v>31180.360903556943</v>
      </c>
      <c r="I20" s="8">
        <f t="shared" si="5"/>
        <v>21251.386067368745</v>
      </c>
      <c r="J20" s="8">
        <f t="shared" si="5"/>
        <v>118640.5523995707</v>
      </c>
      <c r="K20" s="8">
        <f t="shared" si="5"/>
        <v>42638.096818925718</v>
      </c>
      <c r="L20" s="8">
        <f t="shared" si="5"/>
        <v>109028.13543381967</v>
      </c>
      <c r="M20" s="8">
        <f t="shared" si="5"/>
        <v>90570.411984731792</v>
      </c>
      <c r="N20" s="8">
        <f t="shared" si="5"/>
        <v>137084.54733420038</v>
      </c>
      <c r="O20" s="8">
        <f t="shared" si="5"/>
        <v>49402.651373237713</v>
      </c>
      <c r="P20" s="8">
        <f t="shared" si="5"/>
        <v>133028.62971782495</v>
      </c>
      <c r="Q20" s="8">
        <f t="shared" si="5"/>
        <v>121541.31146513842</v>
      </c>
      <c r="R20" s="8">
        <f t="shared" si="5"/>
        <v>58923.16126090374</v>
      </c>
      <c r="S20" s="8">
        <f t="shared" si="5"/>
        <v>25647.859420790392</v>
      </c>
      <c r="T20" s="8">
        <f t="shared" si="5"/>
        <v>76383.308775498372</v>
      </c>
      <c r="U20" s="8">
        <f t="shared" si="5"/>
        <v>57762.471846624991</v>
      </c>
      <c r="V20" s="8">
        <f t="shared" si="5"/>
        <v>29667.103819747488</v>
      </c>
      <c r="W20" s="8">
        <f t="shared" si="5"/>
        <v>5544.8389699344234</v>
      </c>
      <c r="X20" s="8">
        <f t="shared" si="5"/>
        <v>22311.663373736465</v>
      </c>
      <c r="Y20" s="8">
        <f t="shared" si="5"/>
        <v>22061.152611008416</v>
      </c>
    </row>
    <row r="21" spans="1:27" ht="32" customHeight="1" x14ac:dyDescent="0.2">
      <c r="A21" s="17" t="s">
        <v>23</v>
      </c>
      <c r="B21" s="8">
        <f>B20*SQRT((B18/B17)^2+($B$30/$B$28)^2)</f>
        <v>3142.8101925435062</v>
      </c>
      <c r="C21" s="8">
        <f t="shared" ref="C21:Y21" si="6">C20*SQRT((C18/C17)^2+($B$30/$B$28)^2)</f>
        <v>873.56761843902268</v>
      </c>
      <c r="D21" s="8">
        <f t="shared" si="6"/>
        <v>780.94232605382297</v>
      </c>
      <c r="E21" s="8">
        <f t="shared" si="6"/>
        <v>941.74130736904556</v>
      </c>
      <c r="F21" s="8">
        <f t="shared" si="6"/>
        <v>2556.0997541077691</v>
      </c>
      <c r="G21" s="8">
        <f t="shared" si="6"/>
        <v>725.99513110462374</v>
      </c>
      <c r="H21" s="8">
        <f t="shared" si="6"/>
        <v>950.51578389297617</v>
      </c>
      <c r="I21" s="8">
        <f t="shared" si="6"/>
        <v>1008.511697819926</v>
      </c>
      <c r="J21" s="8">
        <f t="shared" si="6"/>
        <v>2875.0954100820713</v>
      </c>
      <c r="K21" s="8">
        <f t="shared" si="6"/>
        <v>2195.1679099532398</v>
      </c>
      <c r="L21" s="8">
        <f t="shared" si="6"/>
        <v>8254.3925468712823</v>
      </c>
      <c r="M21" s="8">
        <f t="shared" si="6"/>
        <v>4886.5523701964566</v>
      </c>
      <c r="N21" s="8">
        <f t="shared" si="6"/>
        <v>3737.7634318552473</v>
      </c>
      <c r="O21" s="8">
        <f t="shared" si="6"/>
        <v>4824.6471591725567</v>
      </c>
      <c r="P21" s="8">
        <f t="shared" si="6"/>
        <v>2826.7000864991737</v>
      </c>
      <c r="Q21" s="8">
        <f t="shared" si="6"/>
        <v>2364.7633763698891</v>
      </c>
      <c r="R21" s="8">
        <f t="shared" si="6"/>
        <v>4945.8352031176046</v>
      </c>
      <c r="S21" s="8">
        <f t="shared" si="6"/>
        <v>2818.6971950601705</v>
      </c>
      <c r="T21" s="8">
        <f t="shared" si="6"/>
        <v>6193.3857419589667</v>
      </c>
      <c r="U21" s="8">
        <f t="shared" si="6"/>
        <v>3629.6337682485141</v>
      </c>
      <c r="V21" s="8">
        <f t="shared" si="6"/>
        <v>589.91641007980718</v>
      </c>
      <c r="W21" s="8">
        <f t="shared" si="6"/>
        <v>1073.3388546333715</v>
      </c>
      <c r="X21" s="8">
        <f t="shared" si="6"/>
        <v>1822.4262538500882</v>
      </c>
      <c r="Y21" s="8">
        <f t="shared" si="6"/>
        <v>1584.1790800779256</v>
      </c>
    </row>
    <row r="22" spans="1:27" x14ac:dyDescent="0.2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7" ht="13" customHeight="1" x14ac:dyDescent="0.2">
      <c r="A23" s="13" t="s">
        <v>24</v>
      </c>
      <c r="B23" s="24">
        <f>B20/B20</f>
        <v>1</v>
      </c>
      <c r="C23" s="25">
        <f>C20/B20</f>
        <v>0.31128396890822579</v>
      </c>
      <c r="D23" s="24">
        <f>D20/B20</f>
        <v>0.7223769988005353</v>
      </c>
      <c r="E23" s="25">
        <f>E20/B20</f>
        <v>0.60414076343038803</v>
      </c>
      <c r="F23" s="24">
        <f>F20/F20</f>
        <v>1</v>
      </c>
      <c r="G23" s="25">
        <f>G20/F20</f>
        <v>0.23075371068712891</v>
      </c>
      <c r="H23" s="24">
        <f>H20/F20</f>
        <v>1.1181297662798377</v>
      </c>
      <c r="I23" s="25">
        <f>I20/F20</f>
        <v>0.76207608404939775</v>
      </c>
      <c r="J23" s="24">
        <f>J20/J20</f>
        <v>1</v>
      </c>
      <c r="K23" s="25">
        <f>K20/J20</f>
        <v>0.35938889322872036</v>
      </c>
      <c r="L23" s="24">
        <f>L20/J20</f>
        <v>0.91897865635876952</v>
      </c>
      <c r="M23" s="25">
        <f>M20/J20</f>
        <v>0.7634018061522404</v>
      </c>
      <c r="N23" s="24">
        <f>N20/N20</f>
        <v>1</v>
      </c>
      <c r="O23" s="25">
        <f>O20/N20</f>
        <v>0.36038089145670288</v>
      </c>
      <c r="P23" s="24">
        <f>P20/N20</f>
        <v>0.97041302104979454</v>
      </c>
      <c r="Q23" s="25">
        <f>Q20/N20</f>
        <v>0.88661569687231867</v>
      </c>
      <c r="R23" s="24">
        <f>R20/R20</f>
        <v>1</v>
      </c>
      <c r="S23" s="25">
        <f>S20/R20</f>
        <v>0.43527636453898255</v>
      </c>
      <c r="T23" s="24">
        <f>T20/R20</f>
        <v>1.2963206172405359</v>
      </c>
      <c r="U23" s="25">
        <f>U20/R20</f>
        <v>0.98030164387923158</v>
      </c>
      <c r="V23" s="24">
        <f>V20/V20</f>
        <v>1</v>
      </c>
      <c r="W23" s="25">
        <f>W20/V20</f>
        <v>0.18690193028695912</v>
      </c>
      <c r="X23" s="24">
        <f>X20/V20</f>
        <v>0.752067458599886</v>
      </c>
      <c r="Y23" s="25">
        <f>Y20/V20</f>
        <v>0.74362340001398186</v>
      </c>
      <c r="Z23" s="23"/>
      <c r="AA23" s="23"/>
    </row>
    <row r="24" spans="1:27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7" ht="13" customHeight="1" x14ac:dyDescent="0.2">
      <c r="A25" s="34" t="s">
        <v>25</v>
      </c>
      <c r="B25" s="10">
        <v>1.0007779999999999</v>
      </c>
      <c r="C25" s="35" t="s">
        <v>26</v>
      </c>
      <c r="D25" s="34" t="s">
        <v>19</v>
      </c>
    </row>
    <row r="26" spans="1:27" x14ac:dyDescent="0.2">
      <c r="A26" s="34"/>
      <c r="B26" s="10">
        <v>0.633965</v>
      </c>
      <c r="C26" s="35"/>
      <c r="D26" s="34"/>
    </row>
    <row r="27" spans="1:27" x14ac:dyDescent="0.2">
      <c r="A27" s="34"/>
      <c r="B27" s="10">
        <v>0.5575</v>
      </c>
      <c r="C27" s="11">
        <f>AVERAGE(B25:B27)</f>
        <v>0.73074766666666668</v>
      </c>
      <c r="D27" s="11">
        <f>STDEV(B25:B27)/SQRT(COUNT(B25:B27))</f>
        <v>0.13680766273170206</v>
      </c>
    </row>
    <row r="28" spans="1:27" x14ac:dyDescent="0.2">
      <c r="A28" s="32" t="s">
        <v>27</v>
      </c>
      <c r="B28" s="33">
        <v>345.11097180000002</v>
      </c>
    </row>
    <row r="29" spans="1:27" x14ac:dyDescent="0.2">
      <c r="A29" s="32"/>
      <c r="B29" s="33"/>
    </row>
    <row r="30" spans="1:27" x14ac:dyDescent="0.2">
      <c r="A30" s="32" t="s">
        <v>28</v>
      </c>
      <c r="B30" s="33">
        <v>1.1855909060000001</v>
      </c>
    </row>
    <row r="31" spans="1:27" x14ac:dyDescent="0.2">
      <c r="A31" s="32"/>
      <c r="B31" s="33"/>
    </row>
    <row r="32" spans="1:27" x14ac:dyDescent="0.2">
      <c r="B32" s="9"/>
      <c r="C32" s="9"/>
      <c r="D32" s="9"/>
      <c r="E32" s="9"/>
      <c r="F32" s="9"/>
      <c r="G32" s="9"/>
      <c r="H32" s="9"/>
      <c r="I32" s="12"/>
    </row>
    <row r="33" spans="2:9" x14ac:dyDescent="0.2">
      <c r="B33" s="9"/>
      <c r="C33" s="9"/>
      <c r="D33" s="9"/>
      <c r="E33" s="9"/>
      <c r="F33" s="9"/>
      <c r="G33" s="9"/>
      <c r="H33" s="9"/>
      <c r="I33" s="9"/>
    </row>
    <row r="34" spans="2:9" x14ac:dyDescent="0.2">
      <c r="B34" s="9"/>
      <c r="C34" s="9"/>
      <c r="D34" s="9"/>
      <c r="E34" s="9"/>
      <c r="F34" s="9"/>
      <c r="G34" s="9"/>
      <c r="H34" s="9"/>
      <c r="I34" s="9"/>
    </row>
    <row r="35" spans="2:9" x14ac:dyDescent="0.2">
      <c r="B35" s="9"/>
      <c r="C35" s="9"/>
      <c r="D35" s="9"/>
      <c r="E35" s="9"/>
      <c r="F35" s="9"/>
      <c r="G35" s="9"/>
      <c r="H35" s="9"/>
      <c r="I35" s="9"/>
    </row>
  </sheetData>
  <mergeCells count="47">
    <mergeCell ref="V4:Y4"/>
    <mergeCell ref="B1:I1"/>
    <mergeCell ref="B2:I2"/>
    <mergeCell ref="B3:I3"/>
    <mergeCell ref="J1:M1"/>
    <mergeCell ref="J2:M2"/>
    <mergeCell ref="B4:I4"/>
    <mergeCell ref="J3:M3"/>
    <mergeCell ref="J4:M4"/>
    <mergeCell ref="V1:Y1"/>
    <mergeCell ref="R2:U2"/>
    <mergeCell ref="V2:Y2"/>
    <mergeCell ref="R3:U3"/>
    <mergeCell ref="V3:Y3"/>
    <mergeCell ref="N1:Q1"/>
    <mergeCell ref="N2:Q2"/>
    <mergeCell ref="A10:A12"/>
    <mergeCell ref="J6:Q6"/>
    <mergeCell ref="J5:Q5"/>
    <mergeCell ref="B5:E5"/>
    <mergeCell ref="B8:I8"/>
    <mergeCell ref="F5:I5"/>
    <mergeCell ref="N3:Q3"/>
    <mergeCell ref="N4:Q4"/>
    <mergeCell ref="R1:U1"/>
    <mergeCell ref="R4:U4"/>
    <mergeCell ref="R5:U5"/>
    <mergeCell ref="C25:C26"/>
    <mergeCell ref="D25:D26"/>
    <mergeCell ref="V5:Y5"/>
    <mergeCell ref="V6:Y6"/>
    <mergeCell ref="V7:Y7"/>
    <mergeCell ref="R8:U8"/>
    <mergeCell ref="V8:Y8"/>
    <mergeCell ref="J8:Q8"/>
    <mergeCell ref="J7:Q7"/>
    <mergeCell ref="B6:E6"/>
    <mergeCell ref="B7:E7"/>
    <mergeCell ref="F6:I6"/>
    <mergeCell ref="F7:I7"/>
    <mergeCell ref="R6:U6"/>
    <mergeCell ref="R7:U7"/>
    <mergeCell ref="A28:A29"/>
    <mergeCell ref="B28:B29"/>
    <mergeCell ref="A30:A31"/>
    <mergeCell ref="B30:B31"/>
    <mergeCell ref="A25:A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0BE4-2FBC-284E-A8B1-5D326FF158FA}">
  <dimension ref="A1:BE41"/>
  <sheetViews>
    <sheetView tabSelected="1" zoomScale="75" workbookViewId="0">
      <selection activeCell="BE25" sqref="BE25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57" ht="14" x14ac:dyDescent="0.2">
      <c r="A1" s="1" t="s">
        <v>0</v>
      </c>
      <c r="B1" s="27" t="s">
        <v>1</v>
      </c>
      <c r="C1" s="40"/>
      <c r="D1" s="40"/>
      <c r="E1" s="40"/>
      <c r="F1" s="27" t="s">
        <v>1</v>
      </c>
      <c r="G1" s="40"/>
      <c r="H1" s="40"/>
      <c r="I1" s="40"/>
      <c r="J1" s="27" t="s">
        <v>1</v>
      </c>
      <c r="K1" s="40"/>
      <c r="L1" s="40"/>
      <c r="M1" s="40"/>
      <c r="N1" s="40"/>
      <c r="O1" s="40"/>
      <c r="P1" s="40"/>
      <c r="Q1" s="40"/>
      <c r="R1" s="27" t="s">
        <v>1</v>
      </c>
      <c r="S1" s="40"/>
      <c r="T1" s="40"/>
      <c r="U1" s="40"/>
      <c r="V1" s="40"/>
      <c r="W1" s="40"/>
      <c r="X1" s="40"/>
      <c r="Y1" s="40"/>
      <c r="Z1" s="27" t="s">
        <v>1</v>
      </c>
      <c r="AA1" s="40"/>
      <c r="AB1" s="40"/>
      <c r="AC1" s="40"/>
      <c r="AD1" s="27" t="s">
        <v>1</v>
      </c>
      <c r="AE1" s="40"/>
      <c r="AF1" s="40"/>
      <c r="AG1" s="40"/>
      <c r="AH1" s="27" t="s">
        <v>1</v>
      </c>
      <c r="AI1" s="40"/>
      <c r="AJ1" s="40"/>
      <c r="AK1" s="40"/>
      <c r="AL1" s="40"/>
      <c r="AM1" s="40"/>
      <c r="AN1" s="40"/>
      <c r="AO1" s="40"/>
      <c r="AP1" s="27" t="s">
        <v>1</v>
      </c>
      <c r="AQ1" s="40"/>
      <c r="AR1" s="40"/>
      <c r="AS1" s="40"/>
      <c r="AT1" s="40"/>
      <c r="AU1" s="40"/>
      <c r="AV1" s="40"/>
      <c r="AW1" s="40"/>
      <c r="AX1" s="27" t="s">
        <v>5</v>
      </c>
      <c r="AY1" s="40"/>
      <c r="AZ1" s="27" t="s">
        <v>5</v>
      </c>
      <c r="BA1" s="40"/>
      <c r="BB1" s="27" t="s">
        <v>6</v>
      </c>
      <c r="BC1" s="40"/>
      <c r="BD1" s="27" t="s">
        <v>6</v>
      </c>
      <c r="BE1" s="40"/>
    </row>
    <row r="2" spans="1:57" ht="14" x14ac:dyDescent="0.2">
      <c r="A2" s="1" t="s">
        <v>4</v>
      </c>
      <c r="B2" s="27" t="s">
        <v>5</v>
      </c>
      <c r="C2" s="40"/>
      <c r="D2" s="40"/>
      <c r="E2" s="40"/>
      <c r="F2" s="27" t="s">
        <v>6</v>
      </c>
      <c r="G2" s="40"/>
      <c r="H2" s="40"/>
      <c r="I2" s="40"/>
      <c r="J2" s="27" t="s">
        <v>5</v>
      </c>
      <c r="K2" s="40"/>
      <c r="L2" s="40"/>
      <c r="M2" s="40"/>
      <c r="N2" s="40"/>
      <c r="O2" s="40"/>
      <c r="P2" s="40"/>
      <c r="Q2" s="40"/>
      <c r="R2" s="27" t="s">
        <v>6</v>
      </c>
      <c r="S2" s="40"/>
      <c r="T2" s="40"/>
      <c r="U2" s="40"/>
      <c r="V2" s="40"/>
      <c r="W2" s="40"/>
      <c r="X2" s="40"/>
      <c r="Y2" s="40"/>
      <c r="Z2" s="27" t="s">
        <v>5</v>
      </c>
      <c r="AA2" s="40"/>
      <c r="AB2" s="40"/>
      <c r="AC2" s="40"/>
      <c r="AD2" s="27" t="s">
        <v>6</v>
      </c>
      <c r="AE2" s="40"/>
      <c r="AF2" s="40"/>
      <c r="AG2" s="40"/>
      <c r="AH2" s="27" t="s">
        <v>5</v>
      </c>
      <c r="AI2" s="40"/>
      <c r="AJ2" s="40"/>
      <c r="AK2" s="40"/>
      <c r="AL2" s="40"/>
      <c r="AM2" s="40"/>
      <c r="AN2" s="40"/>
      <c r="AO2" s="40"/>
      <c r="AP2" s="27" t="s">
        <v>6</v>
      </c>
      <c r="AQ2" s="40"/>
      <c r="AR2" s="40"/>
      <c r="AS2" s="40"/>
      <c r="AT2" s="40"/>
      <c r="AU2" s="40"/>
      <c r="AV2" s="40"/>
      <c r="AW2" s="40"/>
      <c r="AX2" s="27" t="s">
        <v>5</v>
      </c>
      <c r="AY2" s="40"/>
      <c r="AZ2" s="27" t="s">
        <v>5</v>
      </c>
      <c r="BA2" s="40"/>
      <c r="BB2" s="27" t="s">
        <v>6</v>
      </c>
      <c r="BC2" s="40"/>
      <c r="BD2" s="27" t="s">
        <v>6</v>
      </c>
      <c r="BE2" s="40"/>
    </row>
    <row r="3" spans="1:57" ht="14" x14ac:dyDescent="0.2">
      <c r="A3" s="1" t="s">
        <v>7</v>
      </c>
      <c r="B3" s="27" t="s">
        <v>8</v>
      </c>
      <c r="C3" s="40"/>
      <c r="D3" s="40"/>
      <c r="E3" s="40"/>
      <c r="F3" s="27" t="s">
        <v>8</v>
      </c>
      <c r="G3" s="40"/>
      <c r="H3" s="40"/>
      <c r="I3" s="40"/>
      <c r="J3" s="27" t="s">
        <v>37</v>
      </c>
      <c r="K3" s="40"/>
      <c r="L3" s="40"/>
      <c r="M3" s="40"/>
      <c r="N3" s="40"/>
      <c r="O3" s="40"/>
      <c r="P3" s="40"/>
      <c r="Q3" s="40"/>
      <c r="R3" s="27" t="s">
        <v>37</v>
      </c>
      <c r="S3" s="40"/>
      <c r="T3" s="40"/>
      <c r="U3" s="40"/>
      <c r="V3" s="40"/>
      <c r="W3" s="40"/>
      <c r="X3" s="40"/>
      <c r="Y3" s="40"/>
      <c r="Z3" s="27" t="s">
        <v>37</v>
      </c>
      <c r="AA3" s="40"/>
      <c r="AB3" s="40"/>
      <c r="AC3" s="40"/>
      <c r="AD3" s="27" t="s">
        <v>37</v>
      </c>
      <c r="AE3" s="40"/>
      <c r="AF3" s="40"/>
      <c r="AG3" s="40"/>
      <c r="AH3" s="27" t="s">
        <v>37</v>
      </c>
      <c r="AI3" s="40"/>
      <c r="AJ3" s="40"/>
      <c r="AK3" s="40"/>
      <c r="AL3" s="40"/>
      <c r="AM3" s="40"/>
      <c r="AN3" s="40"/>
      <c r="AO3" s="40"/>
      <c r="AP3" s="27" t="s">
        <v>37</v>
      </c>
      <c r="AQ3" s="40"/>
      <c r="AR3" s="40"/>
      <c r="AS3" s="40"/>
      <c r="AT3" s="40"/>
      <c r="AU3" s="40"/>
      <c r="AV3" s="40"/>
      <c r="AW3" s="40"/>
      <c r="AX3" s="27" t="s">
        <v>8</v>
      </c>
      <c r="AY3" s="40"/>
      <c r="AZ3" s="40"/>
      <c r="BA3" s="40"/>
      <c r="BB3" s="40"/>
      <c r="BC3" s="40"/>
      <c r="BD3" s="40"/>
      <c r="BE3" s="40"/>
    </row>
    <row r="4" spans="1:57" ht="14" x14ac:dyDescent="0.2">
      <c r="A4" s="1" t="s">
        <v>30</v>
      </c>
      <c r="B4" s="27" t="s">
        <v>38</v>
      </c>
      <c r="C4" s="40"/>
      <c r="D4" s="40"/>
      <c r="E4" s="40"/>
      <c r="F4" s="40"/>
      <c r="G4" s="40"/>
      <c r="H4" s="40"/>
      <c r="I4" s="28"/>
      <c r="J4" s="27" t="s">
        <v>38</v>
      </c>
      <c r="K4" s="40"/>
      <c r="L4" s="40"/>
      <c r="M4" s="40"/>
      <c r="N4" s="40"/>
      <c r="O4" s="40"/>
      <c r="P4" s="40"/>
      <c r="Q4" s="28"/>
      <c r="R4" s="27" t="s">
        <v>38</v>
      </c>
      <c r="S4" s="40"/>
      <c r="T4" s="40"/>
      <c r="U4" s="40"/>
      <c r="V4" s="40"/>
      <c r="W4" s="40"/>
      <c r="X4" s="40"/>
      <c r="Y4" s="28"/>
      <c r="Z4" s="27" t="s">
        <v>39</v>
      </c>
      <c r="AA4" s="40"/>
      <c r="AB4" s="40"/>
      <c r="AC4" s="40"/>
      <c r="AD4" s="27" t="s">
        <v>39</v>
      </c>
      <c r="AE4" s="40"/>
      <c r="AF4" s="40"/>
      <c r="AG4" s="40"/>
      <c r="AH4" s="27" t="s">
        <v>40</v>
      </c>
      <c r="AI4" s="40"/>
      <c r="AJ4" s="40"/>
      <c r="AK4" s="40"/>
      <c r="AL4" s="40"/>
      <c r="AM4" s="40"/>
      <c r="AN4" s="40"/>
      <c r="AO4" s="28"/>
      <c r="AP4" s="27" t="s">
        <v>40</v>
      </c>
      <c r="AQ4" s="40"/>
      <c r="AR4" s="40"/>
      <c r="AS4" s="40"/>
      <c r="AT4" s="40"/>
      <c r="AU4" s="40"/>
      <c r="AV4" s="40"/>
      <c r="AW4" s="28"/>
      <c r="AX4" s="27" t="s">
        <v>38</v>
      </c>
      <c r="AY4" s="40"/>
      <c r="AZ4" s="40"/>
      <c r="BA4" s="40"/>
      <c r="BB4" s="40"/>
      <c r="BC4" s="40"/>
      <c r="BD4" s="40"/>
      <c r="BE4" s="28"/>
    </row>
    <row r="5" spans="1:57" ht="14" x14ac:dyDescent="0.2">
      <c r="A5" s="1" t="s">
        <v>9</v>
      </c>
      <c r="B5" s="27" t="s">
        <v>1</v>
      </c>
      <c r="C5" s="28"/>
      <c r="D5" s="27" t="s">
        <v>1</v>
      </c>
      <c r="E5" s="28"/>
      <c r="F5" s="27" t="s">
        <v>1</v>
      </c>
      <c r="G5" s="28"/>
      <c r="H5" s="27" t="s">
        <v>1</v>
      </c>
      <c r="I5" s="28"/>
      <c r="J5" s="27" t="s">
        <v>1</v>
      </c>
      <c r="K5" s="28"/>
      <c r="L5" s="27" t="s">
        <v>1</v>
      </c>
      <c r="M5" s="28"/>
      <c r="N5" s="27" t="s">
        <v>1</v>
      </c>
      <c r="O5" s="28"/>
      <c r="P5" s="27" t="s">
        <v>1</v>
      </c>
      <c r="Q5" s="28"/>
      <c r="R5" s="27" t="s">
        <v>1</v>
      </c>
      <c r="S5" s="28"/>
      <c r="T5" s="27" t="s">
        <v>1</v>
      </c>
      <c r="U5" s="28"/>
      <c r="V5" s="27" t="s">
        <v>1</v>
      </c>
      <c r="W5" s="28"/>
      <c r="X5" s="27" t="s">
        <v>1</v>
      </c>
      <c r="Y5" s="28"/>
      <c r="Z5" s="27" t="s">
        <v>1</v>
      </c>
      <c r="AA5" s="28"/>
      <c r="AB5" s="27" t="s">
        <v>1</v>
      </c>
      <c r="AC5" s="28"/>
      <c r="AD5" s="27" t="s">
        <v>1</v>
      </c>
      <c r="AE5" s="28"/>
      <c r="AF5" s="27" t="s">
        <v>1</v>
      </c>
      <c r="AG5" s="28"/>
      <c r="AH5" s="27" t="s">
        <v>1</v>
      </c>
      <c r="AI5" s="28"/>
      <c r="AJ5" s="27" t="s">
        <v>1</v>
      </c>
      <c r="AK5" s="28"/>
      <c r="AL5" s="27" t="s">
        <v>1</v>
      </c>
      <c r="AM5" s="28"/>
      <c r="AN5" s="27" t="s">
        <v>1</v>
      </c>
      <c r="AO5" s="28"/>
      <c r="AP5" s="27" t="s">
        <v>1</v>
      </c>
      <c r="AQ5" s="28"/>
      <c r="AR5" s="27" t="s">
        <v>1</v>
      </c>
      <c r="AS5" s="28"/>
      <c r="AT5" s="27" t="s">
        <v>1</v>
      </c>
      <c r="AU5" s="28"/>
      <c r="AV5" s="27" t="s">
        <v>1</v>
      </c>
      <c r="AW5" s="28"/>
      <c r="AX5" s="27" t="s">
        <v>5</v>
      </c>
      <c r="AY5" s="28"/>
      <c r="AZ5" s="27" t="s">
        <v>6</v>
      </c>
      <c r="BA5" s="28"/>
      <c r="BB5" s="27" t="s">
        <v>5</v>
      </c>
      <c r="BC5" s="28"/>
      <c r="BD5" s="27" t="s">
        <v>6</v>
      </c>
      <c r="BE5" s="28"/>
    </row>
    <row r="6" spans="1:57" ht="14" x14ac:dyDescent="0.2">
      <c r="A6" s="1" t="s">
        <v>10</v>
      </c>
      <c r="B6" s="27" t="s">
        <v>5</v>
      </c>
      <c r="C6" s="28"/>
      <c r="D6" s="27" t="s">
        <v>6</v>
      </c>
      <c r="E6" s="28"/>
      <c r="F6" s="27" t="s">
        <v>5</v>
      </c>
      <c r="G6" s="28"/>
      <c r="H6" s="27" t="s">
        <v>6</v>
      </c>
      <c r="I6" s="28"/>
      <c r="J6" s="27" t="s">
        <v>5</v>
      </c>
      <c r="K6" s="28"/>
      <c r="L6" s="27" t="s">
        <v>6</v>
      </c>
      <c r="M6" s="28"/>
      <c r="N6" s="27" t="s">
        <v>5</v>
      </c>
      <c r="O6" s="28"/>
      <c r="P6" s="27" t="s">
        <v>6</v>
      </c>
      <c r="Q6" s="28"/>
      <c r="R6" s="27" t="s">
        <v>5</v>
      </c>
      <c r="S6" s="28"/>
      <c r="T6" s="27" t="s">
        <v>6</v>
      </c>
      <c r="U6" s="28"/>
      <c r="V6" s="27" t="s">
        <v>5</v>
      </c>
      <c r="W6" s="28"/>
      <c r="X6" s="27" t="s">
        <v>6</v>
      </c>
      <c r="Y6" s="28"/>
      <c r="Z6" s="27" t="s">
        <v>5</v>
      </c>
      <c r="AA6" s="28"/>
      <c r="AB6" s="27" t="s">
        <v>6</v>
      </c>
      <c r="AC6" s="28"/>
      <c r="AD6" s="27" t="s">
        <v>5</v>
      </c>
      <c r="AE6" s="28"/>
      <c r="AF6" s="27" t="s">
        <v>6</v>
      </c>
      <c r="AG6" s="28"/>
      <c r="AH6" s="27" t="s">
        <v>5</v>
      </c>
      <c r="AI6" s="28"/>
      <c r="AJ6" s="27" t="s">
        <v>6</v>
      </c>
      <c r="AK6" s="28"/>
      <c r="AL6" s="27" t="s">
        <v>5</v>
      </c>
      <c r="AM6" s="28"/>
      <c r="AN6" s="27" t="s">
        <v>6</v>
      </c>
      <c r="AO6" s="28"/>
      <c r="AP6" s="27" t="s">
        <v>5</v>
      </c>
      <c r="AQ6" s="28"/>
      <c r="AR6" s="27" t="s">
        <v>6</v>
      </c>
      <c r="AS6" s="28"/>
      <c r="AT6" s="27" t="s">
        <v>5</v>
      </c>
      <c r="AU6" s="28"/>
      <c r="AV6" s="27" t="s">
        <v>6</v>
      </c>
      <c r="AW6" s="28"/>
      <c r="AX6" s="27" t="s">
        <v>5</v>
      </c>
      <c r="AY6" s="28"/>
      <c r="AZ6" s="27" t="s">
        <v>6</v>
      </c>
      <c r="BA6" s="28"/>
      <c r="BB6" s="27" t="s">
        <v>5</v>
      </c>
      <c r="BC6" s="28"/>
      <c r="BD6" s="27" t="s">
        <v>6</v>
      </c>
      <c r="BE6" s="28"/>
    </row>
    <row r="7" spans="1:57" ht="14" x14ac:dyDescent="0.2">
      <c r="A7" s="1" t="s">
        <v>11</v>
      </c>
      <c r="B7" s="27" t="s">
        <v>8</v>
      </c>
      <c r="C7" s="28"/>
      <c r="D7" s="27" t="s">
        <v>8</v>
      </c>
      <c r="E7" s="28"/>
      <c r="F7" s="27" t="s">
        <v>8</v>
      </c>
      <c r="G7" s="28"/>
      <c r="H7" s="27" t="s">
        <v>8</v>
      </c>
      <c r="I7" s="28"/>
      <c r="J7" s="27" t="s">
        <v>37</v>
      </c>
      <c r="K7" s="28"/>
      <c r="L7" s="27" t="s">
        <v>37</v>
      </c>
      <c r="M7" s="28"/>
      <c r="N7" s="27" t="s">
        <v>37</v>
      </c>
      <c r="O7" s="28"/>
      <c r="P7" s="27" t="s">
        <v>37</v>
      </c>
      <c r="Q7" s="28"/>
      <c r="R7" s="27" t="s">
        <v>37</v>
      </c>
      <c r="S7" s="28"/>
      <c r="T7" s="27" t="s">
        <v>37</v>
      </c>
      <c r="U7" s="28"/>
      <c r="V7" s="27" t="s">
        <v>37</v>
      </c>
      <c r="W7" s="28"/>
      <c r="X7" s="27" t="s">
        <v>37</v>
      </c>
      <c r="Y7" s="28"/>
      <c r="Z7" s="27" t="s">
        <v>37</v>
      </c>
      <c r="AA7" s="28"/>
      <c r="AB7" s="27" t="s">
        <v>37</v>
      </c>
      <c r="AC7" s="28"/>
      <c r="AD7" s="27" t="s">
        <v>37</v>
      </c>
      <c r="AE7" s="28"/>
      <c r="AF7" s="27" t="s">
        <v>37</v>
      </c>
      <c r="AG7" s="28"/>
      <c r="AH7" s="27" t="s">
        <v>37</v>
      </c>
      <c r="AI7" s="28"/>
      <c r="AJ7" s="27" t="s">
        <v>37</v>
      </c>
      <c r="AK7" s="28"/>
      <c r="AL7" s="27" t="s">
        <v>37</v>
      </c>
      <c r="AM7" s="28"/>
      <c r="AN7" s="27" t="s">
        <v>37</v>
      </c>
      <c r="AO7" s="28"/>
      <c r="AP7" s="27" t="s">
        <v>37</v>
      </c>
      <c r="AQ7" s="28"/>
      <c r="AR7" s="27" t="s">
        <v>37</v>
      </c>
      <c r="AS7" s="28"/>
      <c r="AT7" s="27" t="s">
        <v>37</v>
      </c>
      <c r="AU7" s="28"/>
      <c r="AV7" s="27" t="s">
        <v>37</v>
      </c>
      <c r="AW7" s="28"/>
      <c r="AX7" s="27" t="s">
        <v>8</v>
      </c>
      <c r="AY7" s="40"/>
      <c r="AZ7" s="40"/>
      <c r="BA7" s="40"/>
      <c r="BB7" s="40"/>
      <c r="BC7" s="40"/>
      <c r="BD7" s="40"/>
      <c r="BE7" s="40"/>
    </row>
    <row r="8" spans="1:57" ht="14" x14ac:dyDescent="0.2">
      <c r="A8" s="1" t="s">
        <v>33</v>
      </c>
      <c r="B8" s="27" t="s">
        <v>38</v>
      </c>
      <c r="C8" s="40"/>
      <c r="D8" s="40"/>
      <c r="E8" s="40"/>
      <c r="F8" s="40"/>
      <c r="G8" s="40"/>
      <c r="H8" s="40"/>
      <c r="I8" s="28"/>
      <c r="J8" s="27" t="s">
        <v>38</v>
      </c>
      <c r="K8" s="40"/>
      <c r="L8" s="40"/>
      <c r="M8" s="40"/>
      <c r="N8" s="27" t="s">
        <v>40</v>
      </c>
      <c r="O8" s="40"/>
      <c r="P8" s="40"/>
      <c r="Q8" s="40"/>
      <c r="R8" s="27" t="s">
        <v>38</v>
      </c>
      <c r="S8" s="40"/>
      <c r="T8" s="40"/>
      <c r="U8" s="40"/>
      <c r="V8" s="27" t="s">
        <v>40</v>
      </c>
      <c r="W8" s="40"/>
      <c r="X8" s="40"/>
      <c r="Y8" s="40"/>
      <c r="Z8" s="27" t="s">
        <v>39</v>
      </c>
      <c r="AA8" s="40"/>
      <c r="AB8" s="40"/>
      <c r="AC8" s="40"/>
      <c r="AD8" s="27" t="s">
        <v>40</v>
      </c>
      <c r="AE8" s="40"/>
      <c r="AF8" s="40"/>
      <c r="AG8" s="40"/>
      <c r="AH8" s="27" t="s">
        <v>38</v>
      </c>
      <c r="AI8" s="40"/>
      <c r="AJ8" s="40"/>
      <c r="AK8" s="40"/>
      <c r="AL8" s="27" t="s">
        <v>40</v>
      </c>
      <c r="AM8" s="40"/>
      <c r="AN8" s="40"/>
      <c r="AO8" s="40"/>
      <c r="AP8" s="27" t="s">
        <v>38</v>
      </c>
      <c r="AQ8" s="40"/>
      <c r="AR8" s="40"/>
      <c r="AS8" s="40"/>
      <c r="AT8" s="27" t="s">
        <v>40</v>
      </c>
      <c r="AU8" s="40"/>
      <c r="AV8" s="40"/>
      <c r="AW8" s="40"/>
      <c r="AX8" s="27" t="s">
        <v>38</v>
      </c>
      <c r="AY8" s="40"/>
      <c r="AZ8" s="40"/>
      <c r="BA8" s="40"/>
      <c r="BB8" s="40"/>
      <c r="BC8" s="40"/>
      <c r="BD8" s="40"/>
      <c r="BE8" s="28"/>
    </row>
    <row r="9" spans="1:57" ht="48" customHeight="1" x14ac:dyDescent="0.2">
      <c r="A9" s="1" t="s">
        <v>12</v>
      </c>
      <c r="B9" s="3" t="s">
        <v>13</v>
      </c>
      <c r="C9" s="14" t="s">
        <v>14</v>
      </c>
      <c r="D9" s="3" t="s">
        <v>13</v>
      </c>
      <c r="E9" s="14" t="s">
        <v>14</v>
      </c>
      <c r="F9" s="3" t="s">
        <v>13</v>
      </c>
      <c r="G9" s="14" t="s">
        <v>14</v>
      </c>
      <c r="H9" s="3" t="s">
        <v>13</v>
      </c>
      <c r="I9" s="14" t="s">
        <v>14</v>
      </c>
      <c r="J9" s="3" t="s">
        <v>13</v>
      </c>
      <c r="K9" s="14" t="s">
        <v>14</v>
      </c>
      <c r="L9" s="3" t="s">
        <v>13</v>
      </c>
      <c r="M9" s="14" t="s">
        <v>14</v>
      </c>
      <c r="N9" s="3" t="s">
        <v>13</v>
      </c>
      <c r="O9" s="14" t="s">
        <v>14</v>
      </c>
      <c r="P9" s="3" t="s">
        <v>13</v>
      </c>
      <c r="Q9" s="14" t="s">
        <v>14</v>
      </c>
      <c r="R9" s="3" t="s">
        <v>13</v>
      </c>
      <c r="S9" s="14" t="s">
        <v>14</v>
      </c>
      <c r="T9" s="3" t="s">
        <v>13</v>
      </c>
      <c r="U9" s="14" t="s">
        <v>14</v>
      </c>
      <c r="V9" s="3" t="s">
        <v>13</v>
      </c>
      <c r="W9" s="14" t="s">
        <v>14</v>
      </c>
      <c r="X9" s="3" t="s">
        <v>13</v>
      </c>
      <c r="Y9" s="14" t="s">
        <v>14</v>
      </c>
      <c r="Z9" s="3" t="s">
        <v>13</v>
      </c>
      <c r="AA9" s="14" t="s">
        <v>14</v>
      </c>
      <c r="AB9" s="3" t="s">
        <v>13</v>
      </c>
      <c r="AC9" s="14" t="s">
        <v>14</v>
      </c>
      <c r="AD9" s="3" t="s">
        <v>13</v>
      </c>
      <c r="AE9" s="14" t="s">
        <v>14</v>
      </c>
      <c r="AF9" s="3" t="s">
        <v>13</v>
      </c>
      <c r="AG9" s="14" t="s">
        <v>14</v>
      </c>
      <c r="AH9" s="3" t="s">
        <v>13</v>
      </c>
      <c r="AI9" s="14" t="s">
        <v>14</v>
      </c>
      <c r="AJ9" s="3" t="s">
        <v>13</v>
      </c>
      <c r="AK9" s="14" t="s">
        <v>14</v>
      </c>
      <c r="AL9" s="3" t="s">
        <v>13</v>
      </c>
      <c r="AM9" s="14" t="s">
        <v>14</v>
      </c>
      <c r="AN9" s="3" t="s">
        <v>13</v>
      </c>
      <c r="AO9" s="14" t="s">
        <v>14</v>
      </c>
      <c r="AP9" s="3" t="s">
        <v>13</v>
      </c>
      <c r="AQ9" s="14" t="s">
        <v>14</v>
      </c>
      <c r="AR9" s="3" t="s">
        <v>13</v>
      </c>
      <c r="AS9" s="14" t="s">
        <v>14</v>
      </c>
      <c r="AT9" s="3" t="s">
        <v>13</v>
      </c>
      <c r="AU9" s="14" t="s">
        <v>14</v>
      </c>
      <c r="AV9" s="3" t="s">
        <v>13</v>
      </c>
      <c r="AW9" s="14" t="s">
        <v>14</v>
      </c>
      <c r="AX9" s="3" t="s">
        <v>13</v>
      </c>
      <c r="AY9" s="14" t="s">
        <v>14</v>
      </c>
      <c r="AZ9" s="3" t="s">
        <v>13</v>
      </c>
      <c r="BA9" s="14" t="s">
        <v>14</v>
      </c>
      <c r="BB9" s="3" t="s">
        <v>13</v>
      </c>
      <c r="BC9" s="14" t="s">
        <v>14</v>
      </c>
      <c r="BD9" s="3" t="s">
        <v>13</v>
      </c>
      <c r="BE9" s="14" t="s">
        <v>14</v>
      </c>
    </row>
    <row r="10" spans="1:57" x14ac:dyDescent="0.15">
      <c r="A10" s="29" t="s">
        <v>17</v>
      </c>
      <c r="B10" s="19">
        <v>1625.884399</v>
      </c>
      <c r="C10" s="19">
        <v>1129.838135</v>
      </c>
      <c r="D10" s="19">
        <v>463.12231400000002</v>
      </c>
      <c r="E10" s="19">
        <v>373.07403599999998</v>
      </c>
      <c r="F10" s="19">
        <v>1198.790039</v>
      </c>
      <c r="G10" s="19">
        <v>1192.0198969999999</v>
      </c>
      <c r="H10" s="19">
        <v>222.140198</v>
      </c>
      <c r="I10" s="19">
        <v>154.80358899999999</v>
      </c>
      <c r="J10" s="19">
        <v>1408.182861</v>
      </c>
      <c r="K10" s="19">
        <v>1473.8393550000001</v>
      </c>
      <c r="L10" s="19">
        <v>373.73376500000001</v>
      </c>
      <c r="M10" s="19">
        <v>321.777649</v>
      </c>
      <c r="N10" s="19">
        <v>1159.1488039999999</v>
      </c>
      <c r="O10" s="19">
        <v>1068.4228519999999</v>
      </c>
      <c r="P10" s="19">
        <v>208.37506099999999</v>
      </c>
      <c r="Q10" s="19">
        <v>166.26281700000001</v>
      </c>
      <c r="R10" s="19">
        <v>538.45025599999997</v>
      </c>
      <c r="S10" s="19">
        <v>455.73010299999999</v>
      </c>
      <c r="T10" s="19">
        <v>93.731628000000001</v>
      </c>
      <c r="U10" s="19">
        <v>92.582465999999997</v>
      </c>
      <c r="V10" s="19">
        <v>166.51426699999999</v>
      </c>
      <c r="W10" s="19">
        <v>144.991592</v>
      </c>
      <c r="X10" s="19">
        <v>59.411633000000002</v>
      </c>
      <c r="Y10" s="19">
        <v>58.244208999999998</v>
      </c>
      <c r="Z10" s="19">
        <v>795.92700200000002</v>
      </c>
      <c r="AA10" s="19">
        <v>695.08868399999994</v>
      </c>
      <c r="AB10" s="19">
        <v>99.348206000000005</v>
      </c>
      <c r="AC10" s="19">
        <v>81.900238000000002</v>
      </c>
      <c r="AD10" s="19">
        <v>305.63913000000002</v>
      </c>
      <c r="AE10" s="19">
        <v>266.13351399999999</v>
      </c>
      <c r="AF10" s="19">
        <v>90.125304999999997</v>
      </c>
      <c r="AG10" s="19">
        <v>62.239182</v>
      </c>
      <c r="AH10" s="19">
        <v>485.709991</v>
      </c>
      <c r="AI10" s="19">
        <v>447.243988</v>
      </c>
      <c r="AJ10" s="19">
        <v>66.681618</v>
      </c>
      <c r="AK10" s="19">
        <v>39.464272000000001</v>
      </c>
      <c r="AL10" s="19">
        <v>2456.7895509999998</v>
      </c>
      <c r="AM10" s="19">
        <v>1841.6660159999999</v>
      </c>
      <c r="AN10" s="19">
        <v>335.210083</v>
      </c>
      <c r="AO10" s="19">
        <v>302.88192700000002</v>
      </c>
      <c r="AP10" s="19">
        <v>229.6147</v>
      </c>
      <c r="AQ10" s="19">
        <v>207.09651199999999</v>
      </c>
      <c r="AR10" s="19">
        <v>77.850059999999999</v>
      </c>
      <c r="AS10" s="19">
        <v>71.952820000000003</v>
      </c>
      <c r="AT10" s="19">
        <v>795.78216599999996</v>
      </c>
      <c r="AU10" s="19">
        <v>703.74414100000001</v>
      </c>
      <c r="AV10" s="19">
        <v>158.830658</v>
      </c>
      <c r="AW10" s="19">
        <v>95.760963000000004</v>
      </c>
      <c r="AX10" s="19">
        <v>1707.5946039999999</v>
      </c>
      <c r="AY10" s="19">
        <v>1342.630737</v>
      </c>
      <c r="AZ10" s="19">
        <v>98.069777999999999</v>
      </c>
      <c r="BA10" s="19">
        <v>60.932285</v>
      </c>
      <c r="BB10" s="19">
        <v>521.173767</v>
      </c>
      <c r="BC10" s="19">
        <v>313.540527</v>
      </c>
      <c r="BD10" s="19">
        <v>35.841408000000001</v>
      </c>
      <c r="BE10" s="19">
        <v>23.431808</v>
      </c>
    </row>
    <row r="11" spans="1:57" x14ac:dyDescent="0.15">
      <c r="A11" s="29"/>
      <c r="B11" s="19">
        <v>1712.4239500000001</v>
      </c>
      <c r="C11" s="19">
        <v>1184.883057</v>
      </c>
      <c r="D11" s="19">
        <v>587.06915300000003</v>
      </c>
      <c r="E11" s="19">
        <v>370.734039</v>
      </c>
      <c r="F11" s="19">
        <v>1371.7978519999999</v>
      </c>
      <c r="G11" s="19">
        <v>1155.1104740000001</v>
      </c>
      <c r="H11" s="19">
        <v>219.448578</v>
      </c>
      <c r="I11" s="19">
        <v>156.38247699999999</v>
      </c>
      <c r="J11" s="19">
        <v>1600.1273189999999</v>
      </c>
      <c r="K11" s="19">
        <v>1258.4077150000001</v>
      </c>
      <c r="L11" s="19">
        <v>354.91622899999999</v>
      </c>
      <c r="M11" s="19">
        <v>320.28045700000001</v>
      </c>
      <c r="N11" s="19">
        <v>1335.005981</v>
      </c>
      <c r="O11" s="19">
        <v>994.52990699999998</v>
      </c>
      <c r="P11" s="19">
        <v>231.32260099999999</v>
      </c>
      <c r="Q11" s="19">
        <v>143.92279099999999</v>
      </c>
      <c r="R11" s="19">
        <v>606.78582800000004</v>
      </c>
      <c r="S11" s="19">
        <v>463.12027</v>
      </c>
      <c r="T11" s="19">
        <v>77.286002999999994</v>
      </c>
      <c r="U11" s="19">
        <v>114.533562</v>
      </c>
      <c r="V11" s="19">
        <v>154.230209</v>
      </c>
      <c r="W11" s="19">
        <v>169.29823300000001</v>
      </c>
      <c r="X11" s="19">
        <v>39.226643000000003</v>
      </c>
      <c r="Y11" s="19">
        <v>45.305396999999999</v>
      </c>
      <c r="Z11" s="19">
        <v>877.71734600000002</v>
      </c>
      <c r="AA11" s="19">
        <v>787.28051800000003</v>
      </c>
      <c r="AB11" s="19">
        <v>100.32867400000001</v>
      </c>
      <c r="AC11" s="19">
        <v>78.550399999999996</v>
      </c>
      <c r="AD11" s="19">
        <v>297.62265000000002</v>
      </c>
      <c r="AE11" s="19">
        <v>220.849548</v>
      </c>
      <c r="AF11" s="19">
        <v>97.778594999999996</v>
      </c>
      <c r="AG11" s="19">
        <v>59.904114</v>
      </c>
      <c r="AH11" s="19">
        <v>650.25793499999997</v>
      </c>
      <c r="AI11" s="19">
        <v>538.65484600000002</v>
      </c>
      <c r="AJ11" s="19">
        <v>67.681717000000006</v>
      </c>
      <c r="AK11" s="19">
        <v>55.152923999999999</v>
      </c>
      <c r="AL11" s="19">
        <v>2472.679443</v>
      </c>
      <c r="AM11" s="19">
        <v>2236.9926759999998</v>
      </c>
      <c r="AN11" s="19">
        <v>403.60305799999998</v>
      </c>
      <c r="AO11" s="19">
        <v>297.52957199999997</v>
      </c>
      <c r="AP11" s="19">
        <v>214.52091999999999</v>
      </c>
      <c r="AQ11" s="19">
        <v>148.746613</v>
      </c>
      <c r="AR11" s="19">
        <v>99.925407000000007</v>
      </c>
      <c r="AS11" s="19">
        <v>59.842250999999997</v>
      </c>
      <c r="AT11" s="19">
        <v>948.986267</v>
      </c>
      <c r="AU11" s="19">
        <v>689.53008999999997</v>
      </c>
      <c r="AV11" s="19">
        <v>129.899475</v>
      </c>
      <c r="AW11" s="19">
        <v>83.679519999999997</v>
      </c>
      <c r="AX11" s="19">
        <v>1815.7338870000001</v>
      </c>
      <c r="AY11" s="19">
        <v>1380.0349120000001</v>
      </c>
      <c r="AZ11" s="19">
        <v>96.559394999999995</v>
      </c>
      <c r="BA11" s="19">
        <v>52.778553000000002</v>
      </c>
      <c r="BB11" s="19">
        <v>496.31268299999999</v>
      </c>
      <c r="BC11" s="19">
        <v>269.27914399999997</v>
      </c>
      <c r="BD11" s="19">
        <v>27.974909</v>
      </c>
      <c r="BE11" s="19">
        <v>24.721170000000001</v>
      </c>
    </row>
    <row r="12" spans="1:57" x14ac:dyDescent="0.15">
      <c r="A12" s="29"/>
      <c r="B12" s="19">
        <v>1723.5187989999999</v>
      </c>
      <c r="C12" s="19">
        <v>1084.065552</v>
      </c>
      <c r="D12" s="19">
        <v>456.467468</v>
      </c>
      <c r="E12" s="19">
        <v>367.99435399999999</v>
      </c>
      <c r="F12" s="19">
        <v>1129.558716</v>
      </c>
      <c r="G12" s="19">
        <v>1111.8355710000001</v>
      </c>
      <c r="H12" s="19">
        <v>205.72143600000001</v>
      </c>
      <c r="I12" s="19">
        <v>204.95829800000001</v>
      </c>
      <c r="J12" s="19">
        <v>1624.280029</v>
      </c>
      <c r="K12" s="19">
        <v>1442.195923</v>
      </c>
      <c r="L12" s="19">
        <v>379.62478599999997</v>
      </c>
      <c r="M12" s="19">
        <v>327.71487400000001</v>
      </c>
      <c r="N12" s="19">
        <v>1382.403442</v>
      </c>
      <c r="O12" s="19">
        <v>1359.5429690000001</v>
      </c>
      <c r="P12" s="19">
        <v>273.16641199999998</v>
      </c>
      <c r="Q12" s="19">
        <v>150.945404</v>
      </c>
      <c r="R12" s="19">
        <v>518.98120100000006</v>
      </c>
      <c r="S12" s="19">
        <v>461.61917099999999</v>
      </c>
      <c r="T12" s="19">
        <v>104.059219</v>
      </c>
      <c r="U12" s="19">
        <v>104.81855</v>
      </c>
      <c r="V12" s="19">
        <v>140.610489</v>
      </c>
      <c r="W12" s="19">
        <v>118.034462</v>
      </c>
      <c r="X12" s="19">
        <v>49.004776</v>
      </c>
      <c r="Y12" s="19">
        <v>58.615948000000003</v>
      </c>
      <c r="Z12" s="19">
        <v>884.09741199999996</v>
      </c>
      <c r="AA12" s="19">
        <v>791.49298099999999</v>
      </c>
      <c r="AB12" s="19">
        <v>101.581917</v>
      </c>
      <c r="AC12" s="19">
        <v>76.399299999999997</v>
      </c>
      <c r="AD12" s="19">
        <v>298.66503899999998</v>
      </c>
      <c r="AE12" s="19">
        <v>205.21571399999999</v>
      </c>
      <c r="AF12" s="19">
        <v>107.112587</v>
      </c>
      <c r="AG12" s="19">
        <v>59.400894000000001</v>
      </c>
      <c r="AH12" s="19">
        <v>624.23962400000005</v>
      </c>
      <c r="AI12" s="19">
        <v>652.848389</v>
      </c>
      <c r="AJ12" s="19">
        <v>74.123108000000002</v>
      </c>
      <c r="AK12" s="19">
        <v>57.563899999999997</v>
      </c>
      <c r="AL12" s="19">
        <v>2509.3557129999999</v>
      </c>
      <c r="AM12" s="19">
        <v>2603.845703</v>
      </c>
      <c r="AN12" s="19">
        <v>384.53103599999997</v>
      </c>
      <c r="AO12" s="19">
        <v>300.85623199999998</v>
      </c>
      <c r="AP12" s="19">
        <v>207.696304</v>
      </c>
      <c r="AQ12" s="19">
        <v>196.197754</v>
      </c>
      <c r="AR12" s="19">
        <v>70.839447000000007</v>
      </c>
      <c r="AS12" s="19">
        <v>68.944466000000006</v>
      </c>
      <c r="AT12" s="19">
        <v>978.64556900000002</v>
      </c>
      <c r="AU12" s="19">
        <v>591.71026600000005</v>
      </c>
      <c r="AV12" s="19">
        <v>91.894081</v>
      </c>
      <c r="AW12" s="19">
        <v>117.336761</v>
      </c>
      <c r="AX12" s="19">
        <v>1498.049438</v>
      </c>
      <c r="AY12" s="19">
        <v>1283.425659</v>
      </c>
      <c r="AZ12" s="19">
        <v>70.842155000000005</v>
      </c>
      <c r="BA12" s="19">
        <v>55.63485</v>
      </c>
      <c r="BB12" s="19">
        <v>474.22167999999999</v>
      </c>
      <c r="BC12" s="19">
        <v>299.70211799999998</v>
      </c>
      <c r="BD12" s="19">
        <v>42.712082000000002</v>
      </c>
      <c r="BE12" s="19">
        <v>30.169862999999999</v>
      </c>
    </row>
    <row r="13" spans="1:57" x14ac:dyDescent="0.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</row>
    <row r="14" spans="1:57" ht="16" customHeight="1" x14ac:dyDescent="0.2">
      <c r="A14" s="15" t="s">
        <v>18</v>
      </c>
      <c r="B14" s="18">
        <f>AVERAGE(B10:B12)</f>
        <v>1687.2757160000001</v>
      </c>
      <c r="C14" s="18">
        <f t="shared" ref="C14:BE14" si="0">AVERAGE(C10:C12)</f>
        <v>1132.9289146666667</v>
      </c>
      <c r="D14" s="18">
        <f t="shared" si="0"/>
        <v>502.21964500000007</v>
      </c>
      <c r="E14" s="18">
        <f t="shared" si="0"/>
        <v>370.60080966666663</v>
      </c>
      <c r="F14" s="18">
        <f t="shared" si="0"/>
        <v>1233.3822023333335</v>
      </c>
      <c r="G14" s="18">
        <f t="shared" si="0"/>
        <v>1152.9886473333333</v>
      </c>
      <c r="H14" s="18">
        <f t="shared" si="0"/>
        <v>215.77007066666667</v>
      </c>
      <c r="I14" s="18">
        <f t="shared" si="0"/>
        <v>172.04812133333334</v>
      </c>
      <c r="J14" s="18">
        <f t="shared" si="0"/>
        <v>1544.1967363333333</v>
      </c>
      <c r="K14" s="18">
        <f t="shared" si="0"/>
        <v>1391.4809976666668</v>
      </c>
      <c r="L14" s="18">
        <f t="shared" si="0"/>
        <v>369.42492666666664</v>
      </c>
      <c r="M14" s="18">
        <f t="shared" si="0"/>
        <v>323.25765999999999</v>
      </c>
      <c r="N14" s="18">
        <f t="shared" si="0"/>
        <v>1292.1860756666665</v>
      </c>
      <c r="O14" s="18">
        <f t="shared" si="0"/>
        <v>1140.8319093333332</v>
      </c>
      <c r="P14" s="18">
        <f t="shared" si="0"/>
        <v>237.62135799999999</v>
      </c>
      <c r="Q14" s="18">
        <f t="shared" si="0"/>
        <v>153.71033733333334</v>
      </c>
      <c r="R14" s="18">
        <f t="shared" si="0"/>
        <v>554.73909500000002</v>
      </c>
      <c r="S14" s="18">
        <f t="shared" si="0"/>
        <v>460.15651466666668</v>
      </c>
      <c r="T14" s="18">
        <f t="shared" si="0"/>
        <v>91.692283333333322</v>
      </c>
      <c r="U14" s="18">
        <f t="shared" si="0"/>
        <v>103.97819266666666</v>
      </c>
      <c r="V14" s="18">
        <f t="shared" si="0"/>
        <v>153.78498833333333</v>
      </c>
      <c r="W14" s="18">
        <f t="shared" si="0"/>
        <v>144.10809566666669</v>
      </c>
      <c r="X14" s="18">
        <f t="shared" si="0"/>
        <v>49.214350666666668</v>
      </c>
      <c r="Y14" s="18">
        <f t="shared" si="0"/>
        <v>54.055184666666662</v>
      </c>
      <c r="Z14" s="18">
        <f t="shared" si="0"/>
        <v>852.58058666666659</v>
      </c>
      <c r="AA14" s="18">
        <f t="shared" si="0"/>
        <v>757.95406099999991</v>
      </c>
      <c r="AB14" s="18">
        <f t="shared" si="0"/>
        <v>100.41959900000001</v>
      </c>
      <c r="AC14" s="18">
        <f t="shared" si="0"/>
        <v>78.949979333333332</v>
      </c>
      <c r="AD14" s="18">
        <f t="shared" si="0"/>
        <v>300.64227299999999</v>
      </c>
      <c r="AE14" s="18">
        <f t="shared" si="0"/>
        <v>230.73292533333333</v>
      </c>
      <c r="AF14" s="18">
        <f t="shared" si="0"/>
        <v>98.33882899999999</v>
      </c>
      <c r="AG14" s="18">
        <f t="shared" si="0"/>
        <v>60.514729999999993</v>
      </c>
      <c r="AH14" s="18">
        <f t="shared" si="0"/>
        <v>586.73585000000003</v>
      </c>
      <c r="AI14" s="18">
        <f t="shared" si="0"/>
        <v>546.2490743333334</v>
      </c>
      <c r="AJ14" s="18">
        <f t="shared" si="0"/>
        <v>69.495480999999998</v>
      </c>
      <c r="AK14" s="18">
        <f t="shared" si="0"/>
        <v>50.727032000000001</v>
      </c>
      <c r="AL14" s="18">
        <f t="shared" si="0"/>
        <v>2479.6082356666666</v>
      </c>
      <c r="AM14" s="18">
        <f t="shared" si="0"/>
        <v>2227.5014649999998</v>
      </c>
      <c r="AN14" s="18">
        <f t="shared" si="0"/>
        <v>374.448059</v>
      </c>
      <c r="AO14" s="18">
        <f t="shared" si="0"/>
        <v>300.42257699999999</v>
      </c>
      <c r="AP14" s="18">
        <f t="shared" si="0"/>
        <v>217.27730800000003</v>
      </c>
      <c r="AQ14" s="18">
        <f t="shared" si="0"/>
        <v>184.01362633333335</v>
      </c>
      <c r="AR14" s="18">
        <f t="shared" si="0"/>
        <v>82.871638000000004</v>
      </c>
      <c r="AS14" s="18">
        <f t="shared" si="0"/>
        <v>66.913179</v>
      </c>
      <c r="AT14" s="18">
        <f t="shared" si="0"/>
        <v>907.80466733333333</v>
      </c>
      <c r="AU14" s="18">
        <f t="shared" si="0"/>
        <v>661.66149899999994</v>
      </c>
      <c r="AV14" s="18">
        <f t="shared" si="0"/>
        <v>126.87473800000002</v>
      </c>
      <c r="AW14" s="18">
        <f t="shared" si="0"/>
        <v>98.925747999999999</v>
      </c>
      <c r="AX14" s="18">
        <f t="shared" si="0"/>
        <v>1673.792643</v>
      </c>
      <c r="AY14" s="18">
        <f t="shared" si="0"/>
        <v>1335.3637693333333</v>
      </c>
      <c r="AZ14" s="18">
        <f t="shared" si="0"/>
        <v>88.490442666666652</v>
      </c>
      <c r="BA14" s="18">
        <f t="shared" si="0"/>
        <v>56.448562666666668</v>
      </c>
      <c r="BB14" s="18">
        <f t="shared" si="0"/>
        <v>497.23604333333333</v>
      </c>
      <c r="BC14" s="18">
        <f t="shared" si="0"/>
        <v>294.17392966666665</v>
      </c>
      <c r="BD14" s="18">
        <f t="shared" si="0"/>
        <v>35.509466333333336</v>
      </c>
      <c r="BE14" s="18">
        <f t="shared" si="0"/>
        <v>26.107613666666669</v>
      </c>
    </row>
    <row r="15" spans="1:57" ht="16" customHeight="1" x14ac:dyDescent="0.2">
      <c r="A15" s="15" t="s">
        <v>19</v>
      </c>
      <c r="B15" s="18">
        <f>STDEV(B10:B12)/SQRT(COUNT(B10:B12))</f>
        <v>30.862297769441742</v>
      </c>
      <c r="C15" s="18">
        <f t="shared" ref="C15:BE15" si="1">STDEV(C10:C12)/SQRT(COUNT(C10:C12))</f>
        <v>29.144507874939123</v>
      </c>
      <c r="D15" s="18">
        <f t="shared" si="1"/>
        <v>42.468227338024739</v>
      </c>
      <c r="E15" s="18">
        <f t="shared" si="1"/>
        <v>1.4678901919337963</v>
      </c>
      <c r="F15" s="18">
        <f t="shared" si="1"/>
        <v>72.03566958011524</v>
      </c>
      <c r="G15" s="18">
        <f t="shared" si="1"/>
        <v>23.171520920597736</v>
      </c>
      <c r="H15" s="18">
        <f t="shared" si="1"/>
        <v>5.0840436188202665</v>
      </c>
      <c r="I15" s="18">
        <f t="shared" si="1"/>
        <v>16.461399474756593</v>
      </c>
      <c r="J15" s="18">
        <f t="shared" si="1"/>
        <v>68.363413856827634</v>
      </c>
      <c r="K15" s="18">
        <f t="shared" si="1"/>
        <v>67.160753958807874</v>
      </c>
      <c r="L15" s="18">
        <f t="shared" si="1"/>
        <v>7.451012528345041</v>
      </c>
      <c r="M15" s="18">
        <f t="shared" si="1"/>
        <v>2.2701294715326266</v>
      </c>
      <c r="N15" s="18">
        <f t="shared" si="1"/>
        <v>67.911257207953625</v>
      </c>
      <c r="O15" s="18">
        <f t="shared" si="1"/>
        <v>111.41654207758762</v>
      </c>
      <c r="P15" s="18">
        <f t="shared" si="1"/>
        <v>18.966949727619003</v>
      </c>
      <c r="Q15" s="18">
        <f t="shared" si="1"/>
        <v>6.5955245602227022</v>
      </c>
      <c r="R15" s="18">
        <f t="shared" si="1"/>
        <v>26.623347132596635</v>
      </c>
      <c r="S15" s="18">
        <f t="shared" si="1"/>
        <v>2.2552283501567643</v>
      </c>
      <c r="T15" s="18">
        <f t="shared" si="1"/>
        <v>7.7957353458533341</v>
      </c>
      <c r="U15" s="18">
        <f t="shared" si="1"/>
        <v>6.3506509964483016</v>
      </c>
      <c r="V15" s="18">
        <f t="shared" si="1"/>
        <v>7.4810893758828376</v>
      </c>
      <c r="W15" s="18">
        <f t="shared" si="1"/>
        <v>14.805167775851835</v>
      </c>
      <c r="X15" s="18">
        <f t="shared" si="1"/>
        <v>5.8278468431232859</v>
      </c>
      <c r="Y15" s="18">
        <f t="shared" si="1"/>
        <v>4.3762097614962752</v>
      </c>
      <c r="Z15" s="18">
        <f t="shared" si="1"/>
        <v>28.386603661049129</v>
      </c>
      <c r="AA15" s="18">
        <f t="shared" si="1"/>
        <v>31.456201985966104</v>
      </c>
      <c r="AB15" s="18">
        <f t="shared" si="1"/>
        <v>0.64641749269828164</v>
      </c>
      <c r="AC15" s="18">
        <f t="shared" si="1"/>
        <v>1.6005027806579355</v>
      </c>
      <c r="AD15" s="18">
        <f t="shared" si="1"/>
        <v>2.5164842284204827</v>
      </c>
      <c r="AE15" s="18">
        <f t="shared" si="1"/>
        <v>18.266594736885018</v>
      </c>
      <c r="AF15" s="18">
        <f t="shared" si="1"/>
        <v>4.9117998750610097</v>
      </c>
      <c r="AG15" s="18">
        <f t="shared" si="1"/>
        <v>0.87437761051847596</v>
      </c>
      <c r="AH15" s="18">
        <f t="shared" si="1"/>
        <v>51.068275432141071</v>
      </c>
      <c r="AI15" s="18">
        <f t="shared" si="1"/>
        <v>59.474214736657686</v>
      </c>
      <c r="AJ15" s="18">
        <f t="shared" si="1"/>
        <v>2.3317552931069616</v>
      </c>
      <c r="AK15" s="18">
        <f t="shared" si="1"/>
        <v>5.6742260391864345</v>
      </c>
      <c r="AL15" s="18">
        <f t="shared" si="1"/>
        <v>15.564987126194511</v>
      </c>
      <c r="AM15" s="18">
        <f t="shared" si="1"/>
        <v>220.07349615794195</v>
      </c>
      <c r="AN15" s="18">
        <f t="shared" si="1"/>
        <v>20.376862501577225</v>
      </c>
      <c r="AO15" s="18">
        <f t="shared" si="1"/>
        <v>1.5602316607665578</v>
      </c>
      <c r="AP15" s="18">
        <f t="shared" si="1"/>
        <v>6.4756538127592975</v>
      </c>
      <c r="AQ15" s="18">
        <f t="shared" si="1"/>
        <v>17.9119829869631</v>
      </c>
      <c r="AR15" s="18">
        <f t="shared" si="1"/>
        <v>8.7637596857354119</v>
      </c>
      <c r="AS15" s="18">
        <f t="shared" si="1"/>
        <v>3.6405615653457022</v>
      </c>
      <c r="AT15" s="18">
        <f t="shared" si="1"/>
        <v>56.661860048637983</v>
      </c>
      <c r="AU15" s="18">
        <f t="shared" si="1"/>
        <v>35.215484568216404</v>
      </c>
      <c r="AV15" s="18">
        <f t="shared" si="1"/>
        <v>19.382020109357391</v>
      </c>
      <c r="AW15" s="18">
        <f t="shared" si="1"/>
        <v>9.844022992069684</v>
      </c>
      <c r="AX15" s="18">
        <f t="shared" si="1"/>
        <v>93.251955671525636</v>
      </c>
      <c r="AY15" s="18">
        <f t="shared" si="1"/>
        <v>28.124387730258768</v>
      </c>
      <c r="AZ15" s="18">
        <f t="shared" si="1"/>
        <v>8.8349091181090582</v>
      </c>
      <c r="BA15" s="18">
        <f t="shared" si="1"/>
        <v>2.3886839200611658</v>
      </c>
      <c r="BB15" s="18">
        <f t="shared" si="1"/>
        <v>13.561760752728883</v>
      </c>
      <c r="BC15" s="18">
        <f t="shared" si="1"/>
        <v>13.072721674728831</v>
      </c>
      <c r="BD15" s="18">
        <f t="shared" si="1"/>
        <v>4.2574916700068943</v>
      </c>
      <c r="BE15" s="18">
        <f t="shared" si="1"/>
        <v>2.0649467972473361</v>
      </c>
    </row>
    <row r="16" spans="1:57" x14ac:dyDescent="0.2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</row>
    <row r="17" spans="1:57" ht="32" customHeight="1" x14ac:dyDescent="0.2">
      <c r="A17" s="16" t="s">
        <v>20</v>
      </c>
      <c r="B17" s="6">
        <f>B14-$C$27</f>
        <v>1687.7642866666667</v>
      </c>
      <c r="C17" s="6">
        <f t="shared" ref="C17:I17" si="2">C14-$C$27</f>
        <v>1133.4174853333334</v>
      </c>
      <c r="D17" s="6">
        <f t="shared" si="2"/>
        <v>502.70821566666672</v>
      </c>
      <c r="E17" s="6">
        <f t="shared" si="2"/>
        <v>371.08938033333328</v>
      </c>
      <c r="F17" s="6">
        <f t="shared" si="2"/>
        <v>1233.8707730000001</v>
      </c>
      <c r="G17" s="6">
        <f t="shared" si="2"/>
        <v>1153.477218</v>
      </c>
      <c r="H17" s="6">
        <f t="shared" si="2"/>
        <v>216.25864133333334</v>
      </c>
      <c r="I17" s="6">
        <f t="shared" si="2"/>
        <v>172.53669200000002</v>
      </c>
      <c r="J17" s="6">
        <f t="shared" ref="J17:Q17" si="3">J14-$C$27</f>
        <v>1544.685307</v>
      </c>
      <c r="K17" s="6">
        <f t="shared" si="3"/>
        <v>1391.9695683333334</v>
      </c>
      <c r="L17" s="6">
        <f t="shared" si="3"/>
        <v>369.91349733333328</v>
      </c>
      <c r="M17" s="6">
        <f t="shared" si="3"/>
        <v>323.74623066666663</v>
      </c>
      <c r="N17" s="6">
        <f t="shared" si="3"/>
        <v>1292.6746463333332</v>
      </c>
      <c r="O17" s="6">
        <f t="shared" si="3"/>
        <v>1141.3204799999999</v>
      </c>
      <c r="P17" s="6">
        <f t="shared" si="3"/>
        <v>238.10992866666666</v>
      </c>
      <c r="Q17" s="6">
        <f t="shared" si="3"/>
        <v>154.19890800000002</v>
      </c>
      <c r="R17" s="6">
        <f t="shared" ref="R17:AO17" si="4">R14-$C$27</f>
        <v>555.22766566666667</v>
      </c>
      <c r="S17" s="6">
        <f t="shared" si="4"/>
        <v>460.64508533333333</v>
      </c>
      <c r="T17" s="6">
        <f t="shared" si="4"/>
        <v>92.180853999999982</v>
      </c>
      <c r="U17" s="6">
        <f t="shared" si="4"/>
        <v>104.46676333333332</v>
      </c>
      <c r="V17" s="6">
        <f t="shared" si="4"/>
        <v>154.27355900000001</v>
      </c>
      <c r="W17" s="6">
        <f t="shared" si="4"/>
        <v>144.59666633333336</v>
      </c>
      <c r="X17" s="6">
        <f t="shared" si="4"/>
        <v>49.702921333333336</v>
      </c>
      <c r="Y17" s="6">
        <f t="shared" si="4"/>
        <v>54.54375533333333</v>
      </c>
      <c r="Z17" s="6">
        <f t="shared" si="4"/>
        <v>853.06915733333324</v>
      </c>
      <c r="AA17" s="6">
        <f t="shared" si="4"/>
        <v>758.44263166666656</v>
      </c>
      <c r="AB17" s="6">
        <f t="shared" si="4"/>
        <v>100.90816966666667</v>
      </c>
      <c r="AC17" s="6">
        <f t="shared" si="4"/>
        <v>79.438549999999992</v>
      </c>
      <c r="AD17" s="6">
        <f t="shared" si="4"/>
        <v>301.13084366666664</v>
      </c>
      <c r="AE17" s="6">
        <f t="shared" si="4"/>
        <v>231.221496</v>
      </c>
      <c r="AF17" s="6">
        <f t="shared" si="4"/>
        <v>98.827399666666651</v>
      </c>
      <c r="AG17" s="6">
        <f t="shared" si="4"/>
        <v>61.003300666666661</v>
      </c>
      <c r="AH17" s="6">
        <f t="shared" si="4"/>
        <v>587.22442066666667</v>
      </c>
      <c r="AI17" s="6">
        <f t="shared" si="4"/>
        <v>546.73764500000004</v>
      </c>
      <c r="AJ17" s="6">
        <f t="shared" si="4"/>
        <v>69.984051666666659</v>
      </c>
      <c r="AK17" s="6">
        <f t="shared" si="4"/>
        <v>51.215602666666669</v>
      </c>
      <c r="AL17" s="6">
        <f t="shared" si="4"/>
        <v>2480.0968063333335</v>
      </c>
      <c r="AM17" s="6">
        <f t="shared" si="4"/>
        <v>2227.9900356666667</v>
      </c>
      <c r="AN17" s="6">
        <f t="shared" si="4"/>
        <v>374.93662966666665</v>
      </c>
      <c r="AO17" s="6">
        <f t="shared" si="4"/>
        <v>300.91114766666664</v>
      </c>
      <c r="AP17" s="6">
        <f t="shared" ref="AP17:AW17" si="5">AP14-$C$27</f>
        <v>217.76587866666671</v>
      </c>
      <c r="AQ17" s="6">
        <f t="shared" si="5"/>
        <v>184.50219700000002</v>
      </c>
      <c r="AR17" s="6">
        <f t="shared" si="5"/>
        <v>83.360208666666665</v>
      </c>
      <c r="AS17" s="6">
        <f t="shared" si="5"/>
        <v>67.40174966666666</v>
      </c>
      <c r="AT17" s="6">
        <f t="shared" si="5"/>
        <v>908.29323799999997</v>
      </c>
      <c r="AU17" s="6">
        <f t="shared" si="5"/>
        <v>662.15006966666658</v>
      </c>
      <c r="AV17" s="6">
        <f t="shared" si="5"/>
        <v>127.36330866666668</v>
      </c>
      <c r="AW17" s="6">
        <f t="shared" si="5"/>
        <v>99.414318666666659</v>
      </c>
      <c r="AX17" s="6">
        <f t="shared" ref="AX17:BE17" si="6">AX14-$C$27</f>
        <v>1674.2812136666666</v>
      </c>
      <c r="AY17" s="6">
        <f t="shared" si="6"/>
        <v>1335.8523399999999</v>
      </c>
      <c r="AZ17" s="6">
        <f t="shared" si="6"/>
        <v>88.979013333333313</v>
      </c>
      <c r="BA17" s="6">
        <f t="shared" si="6"/>
        <v>56.937133333333335</v>
      </c>
      <c r="BB17" s="6">
        <f t="shared" si="6"/>
        <v>497.72461399999997</v>
      </c>
      <c r="BC17" s="6">
        <f t="shared" si="6"/>
        <v>294.6625003333333</v>
      </c>
      <c r="BD17" s="6">
        <f t="shared" si="6"/>
        <v>35.998037000000004</v>
      </c>
      <c r="BE17" s="6">
        <f t="shared" si="6"/>
        <v>26.596184333333337</v>
      </c>
    </row>
    <row r="18" spans="1:57" ht="32" customHeight="1" x14ac:dyDescent="0.2">
      <c r="A18" s="16" t="s">
        <v>21</v>
      </c>
      <c r="B18" s="6">
        <f t="shared" ref="B18:I18" si="7">SQRT((B15^2)+($D$27^2))</f>
        <v>30.862601243315975</v>
      </c>
      <c r="C18" s="6">
        <f t="shared" si="7"/>
        <v>29.144829235502971</v>
      </c>
      <c r="D18" s="6">
        <f t="shared" si="7"/>
        <v>42.468447877552485</v>
      </c>
      <c r="E18" s="6">
        <f t="shared" si="7"/>
        <v>1.4742569348032752</v>
      </c>
      <c r="F18" s="6">
        <f t="shared" si="7"/>
        <v>72.035799598184369</v>
      </c>
      <c r="G18" s="6">
        <f t="shared" si="7"/>
        <v>23.171925117864909</v>
      </c>
      <c r="H18" s="6">
        <f t="shared" si="7"/>
        <v>5.0858855091623116</v>
      </c>
      <c r="I18" s="6">
        <f t="shared" si="7"/>
        <v>16.461968429132547</v>
      </c>
      <c r="J18" s="6">
        <f t="shared" ref="J18:Q18" si="8">SQRT((J15^2)+($D$27^2))</f>
        <v>68.363550859022325</v>
      </c>
      <c r="K18" s="6">
        <f t="shared" si="8"/>
        <v>67.160893414320867</v>
      </c>
      <c r="L18" s="6">
        <f t="shared" si="8"/>
        <v>7.4522694256041815</v>
      </c>
      <c r="M18" s="6">
        <f t="shared" si="8"/>
        <v>2.27425146185753</v>
      </c>
      <c r="N18" s="6">
        <f t="shared" si="8"/>
        <v>67.911395122314147</v>
      </c>
      <c r="O18" s="6">
        <f t="shared" si="8"/>
        <v>111.41662614000252</v>
      </c>
      <c r="P18" s="6">
        <f t="shared" si="8"/>
        <v>18.967443524741721</v>
      </c>
      <c r="Q18" s="6">
        <f t="shared" si="8"/>
        <v>6.5969444532102122</v>
      </c>
      <c r="R18" s="6">
        <f t="shared" ref="R18:AO18" si="9">SQRT((R15^2)+($D$27^2))</f>
        <v>26.623698924773425</v>
      </c>
      <c r="S18" s="6">
        <f t="shared" si="9"/>
        <v>2.2593775261321229</v>
      </c>
      <c r="T18" s="6">
        <f t="shared" si="9"/>
        <v>7.7969366726187479</v>
      </c>
      <c r="U18" s="6">
        <f t="shared" si="9"/>
        <v>6.3521256263498067</v>
      </c>
      <c r="V18" s="6">
        <f t="shared" si="9"/>
        <v>7.4823412207802429</v>
      </c>
      <c r="W18" s="6">
        <f t="shared" si="9"/>
        <v>14.805800375709572</v>
      </c>
      <c r="X18" s="6">
        <f t="shared" si="9"/>
        <v>5.829453724075881</v>
      </c>
      <c r="Y18" s="6">
        <f t="shared" si="9"/>
        <v>4.378349434530711</v>
      </c>
      <c r="Z18" s="6">
        <f t="shared" si="9"/>
        <v>28.386933601636649</v>
      </c>
      <c r="AA18" s="6">
        <f t="shared" si="9"/>
        <v>31.456499730201035</v>
      </c>
      <c r="AB18" s="6">
        <f t="shared" si="9"/>
        <v>0.66074765917590972</v>
      </c>
      <c r="AC18" s="6">
        <f t="shared" si="9"/>
        <v>1.6063439996258257</v>
      </c>
      <c r="AD18" s="6">
        <f t="shared" si="9"/>
        <v>2.5202033184108665</v>
      </c>
      <c r="AE18" s="6">
        <f t="shared" si="9"/>
        <v>18.267107466039487</v>
      </c>
      <c r="AF18" s="6">
        <f t="shared" si="9"/>
        <v>4.9137063309572602</v>
      </c>
      <c r="AG18" s="6">
        <f t="shared" si="9"/>
        <v>0.88502434995660473</v>
      </c>
      <c r="AH18" s="6">
        <f t="shared" si="9"/>
        <v>51.06845883230924</v>
      </c>
      <c r="AI18" s="6">
        <f t="shared" si="9"/>
        <v>59.474372215571222</v>
      </c>
      <c r="AJ18" s="6">
        <f t="shared" si="9"/>
        <v>2.3357685333038551</v>
      </c>
      <c r="AK18" s="6">
        <f t="shared" si="9"/>
        <v>5.6758764114470885</v>
      </c>
      <c r="AL18" s="6">
        <f t="shared" si="9"/>
        <v>15.56558884632512</v>
      </c>
      <c r="AM18" s="6">
        <f t="shared" si="9"/>
        <v>220.07353871620717</v>
      </c>
      <c r="AN18" s="6">
        <f t="shared" si="9"/>
        <v>20.377322132763769</v>
      </c>
      <c r="AO18" s="6">
        <f t="shared" si="9"/>
        <v>1.5662230778208073</v>
      </c>
      <c r="AP18" s="6">
        <f t="shared" ref="AP18:AW18" si="10">SQRT((AP15^2)+($D$27^2))</f>
        <v>6.4770999835531446</v>
      </c>
      <c r="AQ18" s="6">
        <f t="shared" si="10"/>
        <v>17.912505866558583</v>
      </c>
      <c r="AR18" s="6">
        <f t="shared" si="10"/>
        <v>8.7648283339470687</v>
      </c>
      <c r="AS18" s="6">
        <f t="shared" si="10"/>
        <v>3.6431333224729041</v>
      </c>
      <c r="AT18" s="6">
        <f t="shared" si="10"/>
        <v>56.662025343837449</v>
      </c>
      <c r="AU18" s="6">
        <f t="shared" si="10"/>
        <v>35.215750528258347</v>
      </c>
      <c r="AV18" s="6">
        <f t="shared" si="10"/>
        <v>19.382503331968614</v>
      </c>
      <c r="AW18" s="6">
        <f t="shared" si="10"/>
        <v>9.8449743810045884</v>
      </c>
      <c r="AX18" s="6">
        <f t="shared" ref="AX18:BE18" si="11">SQRT((AX15^2)+($D$27^2))</f>
        <v>93.252056108476367</v>
      </c>
      <c r="AY18" s="6">
        <f t="shared" si="11"/>
        <v>28.124720746990004</v>
      </c>
      <c r="AZ18" s="6">
        <f t="shared" si="11"/>
        <v>8.8359691613023799</v>
      </c>
      <c r="BA18" s="6">
        <f t="shared" si="11"/>
        <v>2.3926016726983388</v>
      </c>
      <c r="BB18" s="6">
        <f t="shared" si="11"/>
        <v>13.562451349534774</v>
      </c>
      <c r="BC18" s="6">
        <f t="shared" si="11"/>
        <v>13.073438104766668</v>
      </c>
      <c r="BD18" s="6">
        <f t="shared" si="11"/>
        <v>4.2596909763993684</v>
      </c>
      <c r="BE18" s="6">
        <f t="shared" si="11"/>
        <v>2.0694775112820487</v>
      </c>
    </row>
    <row r="19" spans="1:57" x14ac:dyDescent="0.2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</row>
    <row r="20" spans="1:57" ht="32" customHeight="1" x14ac:dyDescent="0.2">
      <c r="A20" s="17" t="s">
        <v>22</v>
      </c>
      <c r="B20" s="8">
        <f>B17*$B$28</f>
        <v>474696.20689507137</v>
      </c>
      <c r="C20" s="8">
        <f t="shared" ref="C20:I20" si="12">C17*$B$28</f>
        <v>318782.06297331391</v>
      </c>
      <c r="D20" s="8">
        <f t="shared" si="12"/>
        <v>141390.40921600346</v>
      </c>
      <c r="E20" s="8">
        <f t="shared" si="12"/>
        <v>104371.63687779011</v>
      </c>
      <c r="F20" s="8">
        <f t="shared" si="12"/>
        <v>347035.29418706562</v>
      </c>
      <c r="G20" s="8">
        <f t="shared" si="12"/>
        <v>324424.01136825373</v>
      </c>
      <c r="H20" s="8">
        <f t="shared" si="12"/>
        <v>60824.34470275636</v>
      </c>
      <c r="I20" s="8">
        <f t="shared" si="12"/>
        <v>48527.222604277646</v>
      </c>
      <c r="J20" s="8">
        <f t="shared" ref="J20:Q20" si="13">J17*$B$28</f>
        <v>434454.18407781894</v>
      </c>
      <c r="K20" s="8">
        <f t="shared" si="13"/>
        <v>391501.75141234265</v>
      </c>
      <c r="L20" s="8">
        <f t="shared" si="13"/>
        <v>104040.91107427473</v>
      </c>
      <c r="M20" s="8">
        <f t="shared" si="13"/>
        <v>91056.02536333054</v>
      </c>
      <c r="N20" s="8">
        <f t="shared" si="13"/>
        <v>363574.31912235531</v>
      </c>
      <c r="O20" s="8">
        <f t="shared" si="13"/>
        <v>321004.8387607953</v>
      </c>
      <c r="P20" s="8">
        <f t="shared" si="13"/>
        <v>66970.181117741638</v>
      </c>
      <c r="Q20" s="8">
        <f t="shared" si="13"/>
        <v>43369.585026311564</v>
      </c>
      <c r="R20" s="8">
        <f t="shared" ref="R20:AO20" si="14">R17*$B$28</f>
        <v>156161.89354006961</v>
      </c>
      <c r="S20" s="8">
        <f t="shared" si="14"/>
        <v>129559.84224814706</v>
      </c>
      <c r="T20" s="8">
        <f t="shared" si="14"/>
        <v>25926.547971085572</v>
      </c>
      <c r="U20" s="8">
        <f t="shared" si="14"/>
        <v>29382.050972816007</v>
      </c>
      <c r="V20" s="8">
        <f t="shared" si="14"/>
        <v>43390.581173001512</v>
      </c>
      <c r="W20" s="8">
        <f t="shared" si="14"/>
        <v>40668.883433757539</v>
      </c>
      <c r="X20" s="8">
        <f t="shared" si="14"/>
        <v>13979.314774538318</v>
      </c>
      <c r="Y20" s="8">
        <f t="shared" si="14"/>
        <v>15340.835193095752</v>
      </c>
      <c r="Z20" s="8">
        <f t="shared" si="14"/>
        <v>239932.01918324834</v>
      </c>
      <c r="AA20" s="8">
        <f t="shared" si="14"/>
        <v>213317.60794082272</v>
      </c>
      <c r="AB20" s="8">
        <f t="shared" si="14"/>
        <v>28381.170145562723</v>
      </c>
      <c r="AC20" s="8">
        <f t="shared" si="14"/>
        <v>22342.680588839848</v>
      </c>
      <c r="AD20" s="8">
        <f t="shared" si="14"/>
        <v>84695.280257409031</v>
      </c>
      <c r="AE20" s="8">
        <f t="shared" si="14"/>
        <v>65032.758407620873</v>
      </c>
      <c r="AF20" s="8">
        <f t="shared" si="14"/>
        <v>27795.938170799327</v>
      </c>
      <c r="AG20" s="8">
        <f t="shared" si="14"/>
        <v>17157.630163948037</v>
      </c>
      <c r="AH20" s="8">
        <f t="shared" si="14"/>
        <v>165161.21788378389</v>
      </c>
      <c r="AI20" s="8">
        <f t="shared" si="14"/>
        <v>153774.01234198653</v>
      </c>
      <c r="AJ20" s="8">
        <f t="shared" si="14"/>
        <v>19683.532903120693</v>
      </c>
      <c r="AK20" s="8">
        <f t="shared" si="14"/>
        <v>14404.767603968952</v>
      </c>
      <c r="AL20" s="8">
        <f t="shared" si="14"/>
        <v>697545.59685829456</v>
      </c>
      <c r="AM20" s="8">
        <f t="shared" si="14"/>
        <v>626638.70025344414</v>
      </c>
      <c r="AN20" s="8">
        <f t="shared" si="14"/>
        <v>105453.70424936594</v>
      </c>
      <c r="AO20" s="8">
        <f t="shared" si="14"/>
        <v>84633.489130120754</v>
      </c>
      <c r="AP20" s="8">
        <f t="shared" ref="AP20:AW20" si="15">AP17*$B$28</f>
        <v>61248.266366863296</v>
      </c>
      <c r="AQ20" s="8">
        <f t="shared" si="15"/>
        <v>51892.609514023185</v>
      </c>
      <c r="AR20" s="8">
        <f t="shared" si="15"/>
        <v>23445.676136565595</v>
      </c>
      <c r="AS20" s="8">
        <f t="shared" si="15"/>
        <v>18957.241338509779</v>
      </c>
      <c r="AT20" s="8">
        <f t="shared" si="15"/>
        <v>255464.20091551385</v>
      </c>
      <c r="AU20" s="8">
        <f t="shared" si="15"/>
        <v>186234.61163931599</v>
      </c>
      <c r="AV20" s="8">
        <f t="shared" si="15"/>
        <v>35821.873942527302</v>
      </c>
      <c r="AW20" s="8">
        <f t="shared" si="15"/>
        <v>27961.013486858363</v>
      </c>
      <c r="AX20" s="8">
        <f t="shared" ref="AX20:BE20" si="16">AX17*$B$28</f>
        <v>470903.99274469964</v>
      </c>
      <c r="AY20" s="8">
        <f t="shared" si="16"/>
        <v>375718.36528328236</v>
      </c>
      <c r="AZ20" s="8">
        <f t="shared" si="16"/>
        <v>25026.006567551754</v>
      </c>
      <c r="BA20" s="8">
        <f t="shared" si="16"/>
        <v>16013.990483346601</v>
      </c>
      <c r="BB20" s="8">
        <f t="shared" si="16"/>
        <v>139988.7343337159</v>
      </c>
      <c r="BC20" s="8">
        <f t="shared" si="16"/>
        <v>82876.010783889957</v>
      </c>
      <c r="BD20" s="8">
        <f t="shared" si="16"/>
        <v>10124.714543710061</v>
      </c>
      <c r="BE20" s="8">
        <f t="shared" si="16"/>
        <v>7480.3738416873584</v>
      </c>
    </row>
    <row r="21" spans="1:57" ht="32" customHeight="1" x14ac:dyDescent="0.2">
      <c r="A21" s="17" t="s">
        <v>23</v>
      </c>
      <c r="B21" s="8">
        <f>B20*SQRT((B18/B17)^2+($B$30/$B$28)^2)</f>
        <v>14821.32838906805</v>
      </c>
      <c r="C21" s="8">
        <f t="shared" ref="C21:BE21" si="17">C20*SQRT((C18/C17)^2+($B$30/$B$28)^2)</f>
        <v>11501.345693639743</v>
      </c>
      <c r="D21" s="8">
        <f t="shared" si="17"/>
        <v>12469.02737927938</v>
      </c>
      <c r="E21" s="8">
        <f t="shared" si="17"/>
        <v>2673.7544018959056</v>
      </c>
      <c r="F21" s="8">
        <f t="shared" si="17"/>
        <v>22082.284056960292</v>
      </c>
      <c r="G21" s="8">
        <f t="shared" si="17"/>
        <v>10482.653379779656</v>
      </c>
      <c r="H21" s="8">
        <f t="shared" si="17"/>
        <v>2101.3538888799012</v>
      </c>
      <c r="I21" s="8">
        <f t="shared" si="17"/>
        <v>4790.1596397321664</v>
      </c>
      <c r="J21" s="8">
        <f t="shared" si="17"/>
        <v>22149.435199660176</v>
      </c>
      <c r="K21" s="8">
        <f t="shared" si="17"/>
        <v>21330.304258505956</v>
      </c>
      <c r="L21" s="8">
        <f t="shared" si="17"/>
        <v>3365.4310225703898</v>
      </c>
      <c r="M21" s="8">
        <f t="shared" si="17"/>
        <v>2391.5479011265165</v>
      </c>
      <c r="N21" s="8">
        <f t="shared" si="17"/>
        <v>21201.296272629068</v>
      </c>
      <c r="O21" s="8">
        <f t="shared" si="17"/>
        <v>32372.668943041193</v>
      </c>
      <c r="P21" s="8">
        <f t="shared" si="17"/>
        <v>5597.4944042053939</v>
      </c>
      <c r="Q21" s="8">
        <f t="shared" si="17"/>
        <v>2155.77092341349</v>
      </c>
      <c r="R21" s="8">
        <f t="shared" si="17"/>
        <v>8467.0492440648886</v>
      </c>
      <c r="S21" s="8">
        <f t="shared" si="17"/>
        <v>3339.8742327378345</v>
      </c>
      <c r="T21" s="8">
        <f t="shared" si="17"/>
        <v>2289.0030012973116</v>
      </c>
      <c r="U21" s="8">
        <f t="shared" si="17"/>
        <v>1935.1502019914701</v>
      </c>
      <c r="V21" s="8">
        <f t="shared" si="17"/>
        <v>2373.7370434084023</v>
      </c>
      <c r="W21" s="8">
        <f t="shared" si="17"/>
        <v>4289.5490052061905</v>
      </c>
      <c r="X21" s="8">
        <f t="shared" si="17"/>
        <v>1677.3122245556365</v>
      </c>
      <c r="Y21" s="8">
        <f t="shared" si="17"/>
        <v>1291.1947055660182</v>
      </c>
      <c r="Z21" s="8">
        <f t="shared" si="17"/>
        <v>10030.731902896589</v>
      </c>
      <c r="AA21" s="8">
        <f t="shared" si="17"/>
        <v>10364.395129748507</v>
      </c>
      <c r="AB21" s="8">
        <f t="shared" si="17"/>
        <v>741.91473811934725</v>
      </c>
      <c r="AC21" s="8">
        <f t="shared" si="17"/>
        <v>723.77103154725512</v>
      </c>
      <c r="AD21" s="8">
        <f t="shared" si="17"/>
        <v>2257.6059246680552</v>
      </c>
      <c r="AE21" s="8">
        <f t="shared" si="17"/>
        <v>5394.9353494822044</v>
      </c>
      <c r="AF21" s="8">
        <f t="shared" si="17"/>
        <v>1550.7459912837489</v>
      </c>
      <c r="AG21" s="8">
        <f t="shared" si="17"/>
        <v>500.50802947302606</v>
      </c>
      <c r="AH21" s="8">
        <f t="shared" si="17"/>
        <v>14959.208396447102</v>
      </c>
      <c r="AI21" s="8">
        <f t="shared" si="17"/>
        <v>17174.339592622971</v>
      </c>
      <c r="AJ21" s="8">
        <f t="shared" si="17"/>
        <v>824.46029451537152</v>
      </c>
      <c r="AK21" s="8">
        <f t="shared" si="17"/>
        <v>1637.4780359440899</v>
      </c>
      <c r="AL21" s="8">
        <f t="shared" si="17"/>
        <v>18188.036933281262</v>
      </c>
      <c r="AM21" s="8">
        <f t="shared" si="17"/>
        <v>63896.624119262808</v>
      </c>
      <c r="AN21" s="8">
        <f t="shared" si="17"/>
        <v>6322.1782017583173</v>
      </c>
      <c r="AO21" s="8">
        <f t="shared" si="17"/>
        <v>2186.7098008964508</v>
      </c>
      <c r="AP21" s="8">
        <f t="shared" si="17"/>
        <v>2391.9394156990579</v>
      </c>
      <c r="AQ21" s="8">
        <f t="shared" si="17"/>
        <v>5206.381464981484</v>
      </c>
      <c r="AR21" s="8">
        <f t="shared" si="17"/>
        <v>2535.5766922028315</v>
      </c>
      <c r="AS21" s="8">
        <f t="shared" si="17"/>
        <v>1131.4143089738332</v>
      </c>
      <c r="AT21" s="8">
        <f t="shared" si="17"/>
        <v>17198.100679914685</v>
      </c>
      <c r="AU21" s="8">
        <f t="shared" si="17"/>
        <v>10968.905297673849</v>
      </c>
      <c r="AV21" s="8">
        <f t="shared" si="17"/>
        <v>5526.3389555471585</v>
      </c>
      <c r="AW21" s="8">
        <f t="shared" si="17"/>
        <v>2857.9616624657974</v>
      </c>
      <c r="AX21" s="8">
        <f t="shared" si="17"/>
        <v>28808.436115940389</v>
      </c>
      <c r="AY21" s="8">
        <f t="shared" si="17"/>
        <v>12368.732984846069</v>
      </c>
      <c r="AZ21" s="8">
        <f t="shared" si="17"/>
        <v>2564.6172884746979</v>
      </c>
      <c r="BA21" s="8">
        <f t="shared" si="17"/>
        <v>785.55325809134149</v>
      </c>
      <c r="BB21" s="8">
        <f t="shared" si="17"/>
        <v>5205.9683082435322</v>
      </c>
      <c r="BC21" s="8">
        <f t="shared" si="17"/>
        <v>4233.1352349321696</v>
      </c>
      <c r="BD21" s="8">
        <f t="shared" si="17"/>
        <v>1225.1638189495384</v>
      </c>
      <c r="BE21" s="8">
        <f t="shared" si="17"/>
        <v>612.06841980065087</v>
      </c>
    </row>
    <row r="22" spans="1:57" x14ac:dyDescent="0.2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</row>
    <row r="23" spans="1:57" x14ac:dyDescent="0.2">
      <c r="A23" s="13" t="s">
        <v>24</v>
      </c>
      <c r="B23" s="30">
        <f>C20/B20</f>
        <v>0.67154963183385763</v>
      </c>
      <c r="C23" s="31"/>
      <c r="D23" s="30">
        <f t="shared" ref="D23" si="18">E20/D20</f>
        <v>0.73818045691020362</v>
      </c>
      <c r="E23" s="31"/>
      <c r="F23" s="30">
        <f t="shared" ref="F23" si="19">G20/F20</f>
        <v>0.93484442880145924</v>
      </c>
      <c r="G23" s="31"/>
      <c r="H23" s="30">
        <f t="shared" ref="H23" si="20">I20/H20</f>
        <v>0.79782565420846285</v>
      </c>
      <c r="I23" s="31"/>
      <c r="J23" s="30">
        <f t="shared" ref="J23" si="21">K20/J20</f>
        <v>0.9011347243515494</v>
      </c>
      <c r="K23" s="31"/>
      <c r="L23" s="30">
        <f t="shared" ref="L23" si="22">M20/L20</f>
        <v>0.87519442518458634</v>
      </c>
      <c r="M23" s="31"/>
      <c r="N23" s="30">
        <f t="shared" ref="N23" si="23">O20/N20</f>
        <v>0.8829139515015253</v>
      </c>
      <c r="O23" s="31"/>
      <c r="P23" s="30">
        <f t="shared" ref="P23" si="24">Q20/P20</f>
        <v>0.64759545670128338</v>
      </c>
      <c r="Q23" s="31"/>
      <c r="R23" s="30">
        <f t="shared" ref="R23" si="25">S20/R20</f>
        <v>0.82965081500438698</v>
      </c>
      <c r="S23" s="31"/>
      <c r="T23" s="30">
        <f t="shared" ref="T23" si="26">U20/T20</f>
        <v>1.1332804893881039</v>
      </c>
      <c r="U23" s="31"/>
      <c r="V23" s="30">
        <f t="shared" ref="V23" si="27">W20/V20</f>
        <v>0.93727445759732142</v>
      </c>
      <c r="W23" s="31"/>
      <c r="X23" s="30">
        <f t="shared" ref="X23" si="28">Y20/X20</f>
        <v>1.0973953616837704</v>
      </c>
      <c r="Y23" s="31"/>
      <c r="Z23" s="30">
        <f t="shared" ref="Z23" si="29">AA20/Z20</f>
        <v>0.88907519999613382</v>
      </c>
      <c r="AA23" s="31"/>
      <c r="AB23" s="30">
        <f t="shared" ref="AB23" si="30">AC20/AB20</f>
        <v>0.78723606088993592</v>
      </c>
      <c r="AC23" s="31"/>
      <c r="AD23" s="30">
        <f t="shared" ref="AD23" si="31">AE20/AD20</f>
        <v>0.76784394844637038</v>
      </c>
      <c r="AE23" s="31"/>
      <c r="AF23" s="30">
        <f t="shared" ref="AF23" si="32">AG20/AF20</f>
        <v>0.61727112999455325</v>
      </c>
      <c r="AG23" s="31"/>
      <c r="AH23" s="30">
        <f t="shared" ref="AH23" si="33">AI20/AH20</f>
        <v>0.93105399870682715</v>
      </c>
      <c r="AI23" s="31"/>
      <c r="AJ23" s="30">
        <f t="shared" ref="AJ23" si="34">AK20/AJ20</f>
        <v>0.73181819924639502</v>
      </c>
      <c r="AK23" s="31"/>
      <c r="AL23" s="30">
        <f t="shared" ref="AL23" si="35">AM20/AL20</f>
        <v>0.89834801205224291</v>
      </c>
      <c r="AM23" s="31"/>
      <c r="AN23" s="30">
        <f t="shared" ref="AN23" si="36">AO20/AN20</f>
        <v>0.80256535066789392</v>
      </c>
      <c r="AO23" s="31"/>
      <c r="AP23" s="30">
        <f t="shared" ref="AP23" si="37">AQ20/AP20</f>
        <v>0.8472502585330034</v>
      </c>
      <c r="AQ23" s="31"/>
      <c r="AR23" s="30">
        <f t="shared" ref="AR23" si="38">AS20/AR20</f>
        <v>0.80856023209090966</v>
      </c>
      <c r="AS23" s="31"/>
      <c r="AT23" s="30">
        <f t="shared" ref="AT23" si="39">AU20/AT20</f>
        <v>0.72900473323425374</v>
      </c>
      <c r="AU23" s="31"/>
      <c r="AV23" s="30">
        <f t="shared" ref="AV23" si="40">AW20/AV20</f>
        <v>0.78055697286297976</v>
      </c>
      <c r="AW23" s="31"/>
      <c r="AX23" s="30">
        <f t="shared" ref="AX23" si="41">AY20/AX20</f>
        <v>0.79786617032779727</v>
      </c>
      <c r="AY23" s="31"/>
      <c r="AZ23" s="30">
        <f t="shared" ref="AZ23" si="42">BA20/AZ20</f>
        <v>0.63989396151242273</v>
      </c>
      <c r="BA23" s="31"/>
      <c r="BB23" s="30">
        <f t="shared" ref="BB23" si="43">BC20/BB20</f>
        <v>0.59201914481435169</v>
      </c>
      <c r="BC23" s="31"/>
      <c r="BD23" s="30">
        <f t="shared" ref="BD23" si="44">BE20/BD20</f>
        <v>0.73882318453457152</v>
      </c>
      <c r="BE23" s="31"/>
    </row>
    <row r="24" spans="1:57" x14ac:dyDescent="0.2">
      <c r="A24" s="9"/>
      <c r="B24" s="9"/>
      <c r="C24" s="9"/>
      <c r="D24" s="9"/>
      <c r="E24" s="9"/>
      <c r="F24" s="9"/>
      <c r="G24" s="9"/>
      <c r="H24" s="9"/>
      <c r="I24" s="9"/>
    </row>
    <row r="25" spans="1:57" ht="13" customHeight="1" x14ac:dyDescent="0.2">
      <c r="A25" s="34" t="s">
        <v>25</v>
      </c>
      <c r="B25" s="10">
        <v>-0.215082</v>
      </c>
      <c r="C25" s="35" t="s">
        <v>26</v>
      </c>
      <c r="D25" s="34" t="s">
        <v>19</v>
      </c>
    </row>
    <row r="26" spans="1:57" x14ac:dyDescent="0.2">
      <c r="A26" s="34"/>
      <c r="B26" s="10">
        <v>-0.63524700000000001</v>
      </c>
      <c r="C26" s="35"/>
      <c r="D26" s="34"/>
    </row>
    <row r="27" spans="1:57" x14ac:dyDescent="0.2">
      <c r="A27" s="34"/>
      <c r="B27" s="10">
        <v>-0.61538300000000001</v>
      </c>
      <c r="C27" s="11">
        <f>AVERAGE(B25:B27)</f>
        <v>-0.48857066666666665</v>
      </c>
      <c r="D27" s="11">
        <f>STDEV(B25:B27)/SQRT(COUNT(B25:B27))</f>
        <v>0.13686451052084739</v>
      </c>
    </row>
    <row r="28" spans="1:57" x14ac:dyDescent="0.2">
      <c r="A28" s="32" t="s">
        <v>27</v>
      </c>
      <c r="B28" s="33">
        <v>281.257407</v>
      </c>
    </row>
    <row r="29" spans="1:57" x14ac:dyDescent="0.2">
      <c r="A29" s="32"/>
      <c r="B29" s="33"/>
    </row>
    <row r="30" spans="1:57" x14ac:dyDescent="0.2">
      <c r="A30" s="32" t="s">
        <v>28</v>
      </c>
      <c r="B30" s="33">
        <v>7.117980889</v>
      </c>
    </row>
    <row r="31" spans="1:57" x14ac:dyDescent="0.2">
      <c r="A31" s="32"/>
      <c r="B31" s="33"/>
    </row>
    <row r="38" spans="2:9" x14ac:dyDescent="0.2">
      <c r="B38" s="9"/>
      <c r="C38" s="9"/>
      <c r="D38" s="9"/>
      <c r="E38" s="9"/>
      <c r="F38" s="9"/>
      <c r="G38" s="9"/>
      <c r="H38" s="9"/>
      <c r="I38" s="9"/>
    </row>
    <row r="39" spans="2:9" x14ac:dyDescent="0.2">
      <c r="B39" s="9"/>
      <c r="C39" s="9"/>
      <c r="D39" s="9"/>
      <c r="E39" s="9"/>
      <c r="F39" s="9"/>
      <c r="G39" s="9"/>
      <c r="H39" s="9"/>
      <c r="I39" s="9"/>
    </row>
    <row r="40" spans="2:9" x14ac:dyDescent="0.2">
      <c r="B40" s="9"/>
      <c r="C40" s="9"/>
      <c r="D40" s="9"/>
      <c r="E40" s="9"/>
      <c r="F40" s="9"/>
      <c r="G40" s="9"/>
      <c r="H40" s="9"/>
      <c r="I40" s="9"/>
    </row>
    <row r="41" spans="2:9" x14ac:dyDescent="0.2">
      <c r="B41" s="9"/>
      <c r="C41" s="9"/>
      <c r="D41" s="9"/>
      <c r="E41" s="9"/>
      <c r="F41" s="9"/>
      <c r="G41" s="9"/>
      <c r="H41" s="9"/>
      <c r="I41" s="9"/>
    </row>
  </sheetData>
  <mergeCells count="170">
    <mergeCell ref="B3:E3"/>
    <mergeCell ref="F3:I3"/>
    <mergeCell ref="B4:I4"/>
    <mergeCell ref="B1:E1"/>
    <mergeCell ref="F1:I1"/>
    <mergeCell ref="B2:E2"/>
    <mergeCell ref="F2:I2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N6:O6"/>
    <mergeCell ref="P6:Q6"/>
    <mergeCell ref="R6:S6"/>
    <mergeCell ref="T6:U6"/>
    <mergeCell ref="V6:W6"/>
    <mergeCell ref="X6:Y6"/>
    <mergeCell ref="B6:C6"/>
    <mergeCell ref="D6:E6"/>
    <mergeCell ref="F6:G6"/>
    <mergeCell ref="H6:I6"/>
    <mergeCell ref="V23:W23"/>
    <mergeCell ref="X23:Y23"/>
    <mergeCell ref="B23:C23"/>
    <mergeCell ref="D23:E23"/>
    <mergeCell ref="F23:G23"/>
    <mergeCell ref="H23:I23"/>
    <mergeCell ref="B8:I8"/>
    <mergeCell ref="A10:A12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A25:A27"/>
    <mergeCell ref="C25:C26"/>
    <mergeCell ref="D25:D26"/>
    <mergeCell ref="A28:A29"/>
    <mergeCell ref="B28:B29"/>
    <mergeCell ref="A30:A31"/>
    <mergeCell ref="B30:B31"/>
    <mergeCell ref="N23:O23"/>
    <mergeCell ref="P23:Q23"/>
    <mergeCell ref="Z1:AC1"/>
    <mergeCell ref="Z2:AC2"/>
    <mergeCell ref="R1:Y1"/>
    <mergeCell ref="R2:Y2"/>
    <mergeCell ref="R3:Y3"/>
    <mergeCell ref="R4:Y4"/>
    <mergeCell ref="R8:U8"/>
    <mergeCell ref="V8:Y8"/>
    <mergeCell ref="J23:K23"/>
    <mergeCell ref="L23:M23"/>
    <mergeCell ref="J8:M8"/>
    <mergeCell ref="N8:Q8"/>
    <mergeCell ref="J1:Q1"/>
    <mergeCell ref="J2:Q2"/>
    <mergeCell ref="J3:Q3"/>
    <mergeCell ref="J4:Q4"/>
    <mergeCell ref="J5:K5"/>
    <mergeCell ref="L5:M5"/>
    <mergeCell ref="J6:K6"/>
    <mergeCell ref="L6:M6"/>
    <mergeCell ref="J7:K7"/>
    <mergeCell ref="L7:M7"/>
    <mergeCell ref="R23:S23"/>
    <mergeCell ref="T23:U23"/>
    <mergeCell ref="Z3:AC3"/>
    <mergeCell ref="Z4:AC4"/>
    <mergeCell ref="AD1:AG1"/>
    <mergeCell ref="AD2:AG2"/>
    <mergeCell ref="AD3:AG3"/>
    <mergeCell ref="AD4:AG4"/>
    <mergeCell ref="Z8:AC8"/>
    <mergeCell ref="AD8:AG8"/>
    <mergeCell ref="Z23:AA23"/>
    <mergeCell ref="AB23:AC23"/>
    <mergeCell ref="AD23:AE23"/>
    <mergeCell ref="AF23:AG23"/>
    <mergeCell ref="Z6:AA6"/>
    <mergeCell ref="AB6:AC6"/>
    <mergeCell ref="AD6:AE6"/>
    <mergeCell ref="AF6:AG6"/>
    <mergeCell ref="Z7:AA7"/>
    <mergeCell ref="AB7:AC7"/>
    <mergeCell ref="AD7:AE7"/>
    <mergeCell ref="AF7:AG7"/>
    <mergeCell ref="Z5:AA5"/>
    <mergeCell ref="AB5:AC5"/>
    <mergeCell ref="AD5:AE5"/>
    <mergeCell ref="AF5:AG5"/>
    <mergeCell ref="AH23:AI23"/>
    <mergeCell ref="AJ23:AK23"/>
    <mergeCell ref="AL23:AM23"/>
    <mergeCell ref="AN23:AO23"/>
    <mergeCell ref="AH6:AI6"/>
    <mergeCell ref="AJ6:AK6"/>
    <mergeCell ref="AL6:AM6"/>
    <mergeCell ref="AN6:AO6"/>
    <mergeCell ref="AH7:AI7"/>
    <mergeCell ref="AJ7:AK7"/>
    <mergeCell ref="AL7:AM7"/>
    <mergeCell ref="AN7:AO7"/>
    <mergeCell ref="AP1:AW1"/>
    <mergeCell ref="AP2:AW2"/>
    <mergeCell ref="AP3:AW3"/>
    <mergeCell ref="AP4:AW4"/>
    <mergeCell ref="AP5:AQ5"/>
    <mergeCell ref="AR5:AS5"/>
    <mergeCell ref="AT5:AU5"/>
    <mergeCell ref="AV5:AW5"/>
    <mergeCell ref="AH8:AK8"/>
    <mergeCell ref="AL8:AO8"/>
    <mergeCell ref="AH1:AO1"/>
    <mergeCell ref="AH2:AO2"/>
    <mergeCell ref="AH3:AO3"/>
    <mergeCell ref="AH4:AO4"/>
    <mergeCell ref="AH5:AI5"/>
    <mergeCell ref="AJ5:AK5"/>
    <mergeCell ref="AL5:AM5"/>
    <mergeCell ref="AN5:AO5"/>
    <mergeCell ref="AP8:AS8"/>
    <mergeCell ref="AT8:AW8"/>
    <mergeCell ref="AP23:AQ23"/>
    <mergeCell ref="AR23:AS23"/>
    <mergeCell ref="AT23:AU23"/>
    <mergeCell ref="AV23:AW23"/>
    <mergeCell ref="AP6:AQ6"/>
    <mergeCell ref="AR6:AS6"/>
    <mergeCell ref="AT6:AU6"/>
    <mergeCell ref="AV6:AW6"/>
    <mergeCell ref="AP7:AQ7"/>
    <mergeCell ref="AR7:AS7"/>
    <mergeCell ref="AT7:AU7"/>
    <mergeCell ref="AV7:AW7"/>
    <mergeCell ref="BB2:BC2"/>
    <mergeCell ref="BD2:BE2"/>
    <mergeCell ref="AX1:AY1"/>
    <mergeCell ref="AZ1:BA1"/>
    <mergeCell ref="BB1:BC1"/>
    <mergeCell ref="BD1:BE1"/>
    <mergeCell ref="AX23:AY23"/>
    <mergeCell ref="AZ23:BA23"/>
    <mergeCell ref="BB23:BC23"/>
    <mergeCell ref="BD23:BE23"/>
    <mergeCell ref="AX8:BE8"/>
    <mergeCell ref="AX6:AY6"/>
    <mergeCell ref="AZ6:BA6"/>
    <mergeCell ref="BB6:BC6"/>
    <mergeCell ref="BD6:BE6"/>
    <mergeCell ref="AX7:BE7"/>
    <mergeCell ref="AX3:BE3"/>
    <mergeCell ref="AX4:BE4"/>
    <mergeCell ref="AX5:AY5"/>
    <mergeCell ref="AZ5:BA5"/>
    <mergeCell ref="BB5:BC5"/>
    <mergeCell ref="BD5:BE5"/>
    <mergeCell ref="AX2:AY2"/>
    <mergeCell ref="AZ2:B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141650-2DD9-4127-9DD7-AEF695A62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2CFBCD-6722-49BC-8B12-533A680E3C85}">
  <ds:schemaRefs>
    <ds:schemaRef ds:uri="http://schemas.microsoft.com/office/2006/metadata/properties"/>
    <ds:schemaRef ds:uri="http://schemas.microsoft.com/office/infopath/2007/PartnerControls"/>
    <ds:schemaRef ds:uri="d57e35a4-3c42-478f-ad3d-6511eadb4c45"/>
    <ds:schemaRef ds:uri="efce84db-8738-4c7b-9bdc-65b9500871f6"/>
  </ds:schemaRefs>
</ds:datastoreItem>
</file>

<file path=customXml/itemProps3.xml><?xml version="1.0" encoding="utf-8"?>
<ds:datastoreItem xmlns:ds="http://schemas.openxmlformats.org/officeDocument/2006/customXml" ds:itemID="{6E9A9DE3-4EFE-4F71-9DE2-B70CDC6AF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S11de</vt:lpstr>
      <vt:lpstr>S11g</vt:lpstr>
      <vt:lpstr>S11h</vt:lpstr>
      <vt:lpstr>S11i</vt:lpstr>
      <vt:lpstr>S11k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Hailey Edelstein</dc:creator>
  <cp:keywords/>
  <dc:description/>
  <cp:lastModifiedBy>Hailey Edelstein</cp:lastModifiedBy>
  <cp:revision/>
  <dcterms:created xsi:type="dcterms:W3CDTF">2024-03-10T16:54:55Z</dcterms:created>
  <dcterms:modified xsi:type="dcterms:W3CDTF">2025-01-09T04:02:07Z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  <property fmtid="{D5CDD505-2E9C-101B-9397-08002B2CF9AE}" pid="3" name="MediaServiceImageTags">
    <vt:lpwstr/>
  </property>
</Properties>
</file>